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2120" windowHeight="8505" tabRatio="954"/>
  </bookViews>
  <sheets>
    <sheet name="aprilie 2021" sheetId="22" r:id="rId1"/>
  </sheets>
  <definedNames>
    <definedName name="_xlnm.Database" localSheetId="0">#REF!</definedName>
    <definedName name="_xlnm.Database">#REF!</definedName>
    <definedName name="_xlnm.Print_Titles" localSheetId="0">'aprilie 2021'!$9:$12</definedName>
  </definedNames>
  <calcPr calcId="125725"/>
</workbook>
</file>

<file path=xl/calcChain.xml><?xml version="1.0" encoding="utf-8"?>
<calcChain xmlns="http://schemas.openxmlformats.org/spreadsheetml/2006/main">
  <c r="C169" i="22"/>
  <c r="C170"/>
  <c r="C185"/>
  <c r="C186"/>
  <c r="C368"/>
  <c r="C369"/>
  <c r="C390"/>
  <c r="C391"/>
  <c r="C508" l="1"/>
  <c r="C509"/>
  <c r="C248"/>
  <c r="C249"/>
  <c r="C376"/>
  <c r="C377"/>
  <c r="C448" l="1"/>
  <c r="C449"/>
  <c r="C631"/>
  <c r="C632"/>
  <c r="C529" l="1"/>
  <c r="C530"/>
  <c r="C643" l="1"/>
  <c r="C567" s="1"/>
  <c r="C644"/>
  <c r="C642" s="1"/>
  <c r="C645"/>
  <c r="C640" l="1"/>
  <c r="C638" s="1"/>
  <c r="C636" s="1"/>
  <c r="C566"/>
  <c r="C641"/>
  <c r="C639" s="1"/>
  <c r="C637" s="1"/>
  <c r="C445" l="1"/>
  <c r="C444"/>
  <c r="C434"/>
  <c r="C432" s="1"/>
  <c r="C435"/>
  <c r="C617"/>
  <c r="C616"/>
  <c r="C504"/>
  <c r="C505"/>
  <c r="C247"/>
  <c r="C206" s="1"/>
  <c r="C246"/>
  <c r="C205" s="1"/>
  <c r="C602"/>
  <c r="C603"/>
  <c r="C610"/>
  <c r="C611"/>
  <c r="C371"/>
  <c r="C370"/>
  <c r="C583"/>
  <c r="C581" s="1"/>
  <c r="C579" s="1"/>
  <c r="C577" s="1"/>
  <c r="C584"/>
  <c r="C582" s="1"/>
  <c r="C580" s="1"/>
  <c r="C578" s="1"/>
  <c r="C217"/>
  <c r="C215" s="1"/>
  <c r="C213" s="1"/>
  <c r="C211" s="1"/>
  <c r="C216"/>
  <c r="C214" s="1"/>
  <c r="C212" s="1"/>
  <c r="C210" s="1"/>
  <c r="C431" l="1"/>
  <c r="C429" s="1"/>
  <c r="C427" s="1"/>
  <c r="C433"/>
  <c r="C430"/>
  <c r="C428" s="1"/>
  <c r="C426" s="1"/>
  <c r="C502"/>
  <c r="C608"/>
  <c r="C574" s="1"/>
  <c r="C609"/>
  <c r="C575" s="1"/>
  <c r="C503"/>
  <c r="C244"/>
  <c r="C242" s="1"/>
  <c r="C240" s="1"/>
  <c r="C238" s="1"/>
  <c r="C245"/>
  <c r="C243" s="1"/>
  <c r="C241" s="1"/>
  <c r="C239" s="1"/>
  <c r="C564"/>
  <c r="C565"/>
  <c r="C209"/>
  <c r="C208"/>
  <c r="C500" l="1"/>
  <c r="C498" s="1"/>
  <c r="C496" s="1"/>
  <c r="C494" s="1"/>
  <c r="C491"/>
  <c r="C501"/>
  <c r="C499" s="1"/>
  <c r="C497" s="1"/>
  <c r="C495" s="1"/>
  <c r="C492"/>
  <c r="C367"/>
  <c r="C365" s="1"/>
  <c r="C366"/>
  <c r="C364" s="1"/>
  <c r="C407"/>
  <c r="C408"/>
  <c r="C483"/>
  <c r="C484"/>
  <c r="C78"/>
  <c r="C79"/>
  <c r="C465"/>
  <c r="C463" s="1"/>
  <c r="C466"/>
  <c r="C464" s="1"/>
  <c r="C462" s="1"/>
  <c r="C460" s="1"/>
  <c r="C458" l="1"/>
  <c r="C461"/>
  <c r="C459" s="1"/>
  <c r="C457" l="1"/>
  <c r="C455" s="1"/>
  <c r="C456"/>
  <c r="C151" l="1"/>
  <c r="C152"/>
  <c r="C263"/>
  <c r="C264"/>
  <c r="C419" l="1"/>
  <c r="C417" s="1"/>
  <c r="C340" s="1"/>
  <c r="C420"/>
  <c r="C418" s="1"/>
  <c r="C341" s="1"/>
  <c r="C401"/>
  <c r="C338" s="1"/>
  <c r="C402"/>
  <c r="C339" s="1"/>
  <c r="C399" l="1"/>
  <c r="C400"/>
  <c r="C120" l="1"/>
  <c r="C121"/>
  <c r="C109" l="1"/>
  <c r="C107" s="1"/>
  <c r="C110"/>
  <c r="C108" s="1"/>
  <c r="C233" l="1"/>
  <c r="C231" s="1"/>
  <c r="C197" s="1"/>
  <c r="C234"/>
  <c r="C232" s="1"/>
  <c r="C198" s="1"/>
  <c r="C106" l="1"/>
  <c r="C104" s="1"/>
  <c r="C102" s="1"/>
  <c r="C100" s="1"/>
  <c r="C72"/>
  <c r="C105"/>
  <c r="C103" s="1"/>
  <c r="C101" s="1"/>
  <c r="C99" s="1"/>
  <c r="C71"/>
  <c r="C227"/>
  <c r="C225" s="1"/>
  <c r="C223" s="1"/>
  <c r="C221" s="1"/>
  <c r="C228"/>
  <c r="C226" s="1"/>
  <c r="C224" s="1"/>
  <c r="C222" s="1"/>
  <c r="C527" l="1"/>
  <c r="C525" s="1"/>
  <c r="C523" s="1"/>
  <c r="C521" s="1"/>
  <c r="C528"/>
  <c r="C526" s="1"/>
  <c r="C524" s="1"/>
  <c r="C522" s="1"/>
  <c r="C360" l="1"/>
  <c r="C358" s="1"/>
  <c r="C356" s="1"/>
  <c r="C361"/>
  <c r="C359" s="1"/>
  <c r="C357" s="1"/>
  <c r="C332" l="1"/>
  <c r="C296" s="1"/>
  <c r="C333"/>
  <c r="C297" s="1"/>
  <c r="C37" l="1"/>
  <c r="C36"/>
  <c r="C598" l="1"/>
  <c r="C596" s="1"/>
  <c r="C594" s="1"/>
  <c r="C599"/>
  <c r="C597" s="1"/>
  <c r="C595" s="1"/>
  <c r="C349" l="1"/>
  <c r="C350"/>
  <c r="C347" l="1"/>
  <c r="C345" s="1"/>
  <c r="C316"/>
  <c r="C348"/>
  <c r="C346" s="1"/>
  <c r="C317"/>
  <c r="C629" l="1"/>
  <c r="C630"/>
  <c r="C627" l="1"/>
  <c r="C625" s="1"/>
  <c r="C623" s="1"/>
  <c r="C621" s="1"/>
  <c r="C572"/>
  <c r="C628"/>
  <c r="C626" s="1"/>
  <c r="C624" s="1"/>
  <c r="C622" s="1"/>
  <c r="C573"/>
  <c r="C288"/>
  <c r="C289"/>
  <c r="C119"/>
  <c r="C117" s="1"/>
  <c r="C115" s="1"/>
  <c r="C118"/>
  <c r="C116" s="1"/>
  <c r="C114" s="1"/>
  <c r="C563"/>
  <c r="C562"/>
  <c r="C278" l="1"/>
  <c r="C279"/>
  <c r="C141" l="1"/>
  <c r="C142"/>
  <c r="C58" l="1"/>
  <c r="C18" s="1"/>
  <c r="C57"/>
  <c r="C17" s="1"/>
  <c r="C397" l="1"/>
  <c r="C395" s="1"/>
  <c r="C398"/>
  <c r="C396" s="1"/>
  <c r="C331"/>
  <c r="C330" s="1"/>
  <c r="C592" l="1"/>
  <c r="C593"/>
  <c r="C63" l="1"/>
  <c r="C64"/>
  <c r="C61" l="1"/>
  <c r="C59" s="1"/>
  <c r="C55" s="1"/>
  <c r="C23"/>
  <c r="C195"/>
  <c r="C193" s="1"/>
  <c r="C191" s="1"/>
  <c r="C286" l="1"/>
  <c r="C287"/>
  <c r="C554"/>
  <c r="C553"/>
  <c r="C544" s="1"/>
  <c r="C542" l="1"/>
  <c r="C540" s="1"/>
  <c r="C538" s="1"/>
  <c r="C290"/>
  <c r="C545"/>
  <c r="C552"/>
  <c r="C550" s="1"/>
  <c r="C548" s="1"/>
  <c r="C551"/>
  <c r="C549" s="1"/>
  <c r="C547" s="1"/>
  <c r="I539"/>
  <c r="H539"/>
  <c r="G539"/>
  <c r="F539"/>
  <c r="C150"/>
  <c r="C148" s="1"/>
  <c r="C149"/>
  <c r="C147" s="1"/>
  <c r="C543" l="1"/>
  <c r="C541" s="1"/>
  <c r="C539" s="1"/>
  <c r="C291"/>
  <c r="C490"/>
  <c r="C77"/>
  <c r="C75" s="1"/>
  <c r="C69"/>
  <c r="C67" s="1"/>
  <c r="C65" s="1"/>
  <c r="C76"/>
  <c r="C74" s="1"/>
  <c r="C139"/>
  <c r="C137" s="1"/>
  <c r="C140"/>
  <c r="C138" s="1"/>
  <c r="C337" l="1"/>
  <c r="C335" s="1"/>
  <c r="C329" s="1"/>
  <c r="C570"/>
  <c r="C308"/>
  <c r="C50" s="1"/>
  <c r="C302"/>
  <c r="C44" s="1"/>
  <c r="C260"/>
  <c r="C258" s="1"/>
  <c r="C256" s="1"/>
  <c r="C295"/>
  <c r="C321" l="1"/>
  <c r="C319" s="1"/>
  <c r="C315" s="1"/>
  <c r="C313" s="1"/>
  <c r="C336"/>
  <c r="C334" s="1"/>
  <c r="C328" s="1"/>
  <c r="C43"/>
  <c r="C309"/>
  <c r="C306"/>
  <c r="C48" s="1"/>
  <c r="C590"/>
  <c r="C588" s="1"/>
  <c r="C591"/>
  <c r="C589" s="1"/>
  <c r="C354"/>
  <c r="C62"/>
  <c r="C60" s="1"/>
  <c r="C56" s="1"/>
  <c r="C70"/>
  <c r="C68" s="1"/>
  <c r="C66" s="1"/>
  <c r="C259"/>
  <c r="C204"/>
  <c r="C294"/>
  <c r="C35"/>
  <c r="C355" l="1"/>
  <c r="C320"/>
  <c r="C318" s="1"/>
  <c r="C314" s="1"/>
  <c r="C312" s="1"/>
  <c r="C203"/>
  <c r="C202"/>
  <c r="C200" s="1"/>
  <c r="C199" s="1"/>
  <c r="C189" s="1"/>
  <c r="C304"/>
  <c r="C42"/>
  <c r="C571"/>
  <c r="C569" s="1"/>
  <c r="C568" s="1"/>
  <c r="C489"/>
  <c r="C28"/>
  <c r="C27" s="1"/>
  <c r="C305"/>
  <c r="C307"/>
  <c r="C51"/>
  <c r="C482"/>
  <c r="C480" s="1"/>
  <c r="C478" s="1"/>
  <c r="C32"/>
  <c r="C31" s="1"/>
  <c r="C257"/>
  <c r="C255" s="1"/>
  <c r="C303"/>
  <c r="C54"/>
  <c r="C53"/>
  <c r="C561"/>
  <c r="C285"/>
  <c r="C300" l="1"/>
  <c r="C298" s="1"/>
  <c r="C292" s="1"/>
  <c r="C46"/>
  <c r="C284"/>
  <c r="C282" s="1"/>
  <c r="C280" s="1"/>
  <c r="C276" s="1"/>
  <c r="C481"/>
  <c r="C479" s="1"/>
  <c r="C477" s="1"/>
  <c r="C488"/>
  <c r="C487" s="1"/>
  <c r="C253"/>
  <c r="C201"/>
  <c r="C47"/>
  <c r="C49"/>
  <c r="C559"/>
  <c r="C558" s="1"/>
  <c r="C560"/>
  <c r="C301"/>
  <c r="C45"/>
  <c r="C30"/>
  <c r="C29" s="1"/>
  <c r="C283"/>
  <c r="C26"/>
  <c r="C25" s="1"/>
  <c r="C196"/>
  <c r="C24"/>
  <c r="C22" l="1"/>
  <c r="C20" s="1"/>
  <c r="C16" s="1"/>
  <c r="C486"/>
  <c r="C485" s="1"/>
  <c r="C475" s="1"/>
  <c r="C254"/>
  <c r="C41"/>
  <c r="C194"/>
  <c r="C192" s="1"/>
  <c r="C299"/>
  <c r="C293" s="1"/>
  <c r="C21"/>
  <c r="C19" s="1"/>
  <c r="C15" s="1"/>
  <c r="C281"/>
  <c r="C277" s="1"/>
  <c r="C476" l="1"/>
  <c r="C39"/>
  <c r="C34" s="1"/>
  <c r="C40"/>
  <c r="C38" l="1"/>
  <c r="C33" s="1"/>
  <c r="C275"/>
  <c r="C274" s="1"/>
  <c r="C190"/>
  <c r="C13" l="1"/>
  <c r="C14"/>
</calcChain>
</file>

<file path=xl/sharedStrings.xml><?xml version="1.0" encoding="utf-8"?>
<sst xmlns="http://schemas.openxmlformats.org/spreadsheetml/2006/main" count="999" uniqueCount="173">
  <si>
    <t>I/II</t>
  </si>
  <si>
    <t>I</t>
  </si>
  <si>
    <t>II</t>
  </si>
  <si>
    <t xml:space="preserve">     I - Credite de angajament</t>
  </si>
  <si>
    <t xml:space="preserve">    II - Credite bugetare</t>
  </si>
  <si>
    <t>CAPITOL/</t>
  </si>
  <si>
    <t>GRUPA/</t>
  </si>
  <si>
    <t>SURSA</t>
  </si>
  <si>
    <t xml:space="preserve">C. Alte cheltuieli de investiţii </t>
  </si>
  <si>
    <t xml:space="preserve">     din care</t>
  </si>
  <si>
    <t>71 Active nefinanciare</t>
  </si>
  <si>
    <t>- mii lei -</t>
  </si>
  <si>
    <t xml:space="preserve"> Total surse de finanţare</t>
  </si>
  <si>
    <t>71.01.Active fixe</t>
  </si>
  <si>
    <t>TOTAL GENERAL</t>
  </si>
  <si>
    <t>din care</t>
  </si>
  <si>
    <t>71.01.02.Masini, echipamente si mijloace de transport</t>
  </si>
  <si>
    <t>10 Venituri proprii</t>
  </si>
  <si>
    <t>CAPITOLUL 51.02 AUTORITATI EXECUTIVE SI LEGISLATIVE</t>
  </si>
  <si>
    <t xml:space="preserve"> 02 Buget local</t>
  </si>
  <si>
    <t xml:space="preserve">     din care:</t>
  </si>
  <si>
    <t>02 Buget local</t>
  </si>
  <si>
    <t xml:space="preserve"> 1. Total surse de finanţare</t>
  </si>
  <si>
    <t>71.01 Active fixe</t>
  </si>
  <si>
    <t>71.01.30.Alte active fixe</t>
  </si>
  <si>
    <t>A. Obiective (proiecte) de investiţii în continuare</t>
  </si>
  <si>
    <t>71.01. Active fixe</t>
  </si>
  <si>
    <t>71.01.01.Constructii</t>
  </si>
  <si>
    <t xml:space="preserve">02 Buget local </t>
  </si>
  <si>
    <t>71.01.01. Constructii</t>
  </si>
  <si>
    <t>e. alte cheltuieli asimilate investitiilor</t>
  </si>
  <si>
    <t>71.03 Reparatii capitale aferente activelor fixe</t>
  </si>
  <si>
    <t>Total surse de finanţare</t>
  </si>
  <si>
    <t>CAPITOLUL 68 ASISTENTA SOCIALA</t>
  </si>
  <si>
    <t>b. dotari independente</t>
  </si>
  <si>
    <t>CAPITOLUL 61.02 ORDINE PUBLICA SI SIGURANTA NATIONALA</t>
  </si>
  <si>
    <t>Inspectoratul pentru Situatii de Urgenta</t>
  </si>
  <si>
    <t>CAPITOLUL 67.10 CULTURA,RECREERE SI RELIGIE</t>
  </si>
  <si>
    <t>56 Proiecte cu finantare din fonduri externe nerambursabile postaderare</t>
  </si>
  <si>
    <t xml:space="preserve">CAPITOLUL68 ASISTENTA SOCIALA </t>
  </si>
  <si>
    <t>71.01.03 Mobilier,aparatura birotica si alte active corporale</t>
  </si>
  <si>
    <t>c. cheltuieli aferente studiilor de fezabilitate si alte studii</t>
  </si>
  <si>
    <t>CAPITOLUL 66.10 SANATATE</t>
  </si>
  <si>
    <t>58 Proiecte cu finantare din fonduri externe nerambursabile postaderare</t>
  </si>
  <si>
    <t xml:space="preserve">B. Obiective (proiecte) de investiţii noi </t>
  </si>
  <si>
    <t xml:space="preserve">10 Venituri proprii </t>
  </si>
  <si>
    <t>CAPITOLUL 84 .02 TRANSPORTURI</t>
  </si>
  <si>
    <t>71.01.30 Alte active fixe</t>
  </si>
  <si>
    <t>CAPITOLUL 84.02 TRANSPORTURI</t>
  </si>
  <si>
    <t>1. Spitalul Judetean de Urgenta Pitesti</t>
  </si>
  <si>
    <t>Consolidare si reabilitare Spital Judetean de Urgenta Pitesti</t>
  </si>
  <si>
    <t xml:space="preserve">      din care</t>
  </si>
  <si>
    <t xml:space="preserve">    din care:</t>
  </si>
  <si>
    <t xml:space="preserve">58.  Proiecte cu finantare din fonduri externe nerambursabile postaderare </t>
  </si>
  <si>
    <t xml:space="preserve">58 Proiecte cu finantare din fonduri externe nerambursabile postaderare </t>
  </si>
  <si>
    <t xml:space="preserve">71.03.Reparatii capitale aferente activelor fixe </t>
  </si>
  <si>
    <t>d. cheltuieli privind consolidarile</t>
  </si>
  <si>
    <t>Lucrari de construire in vederea conformarii imobilului la cerinta esentiala de calitate "Securitate la incendiu"</t>
  </si>
  <si>
    <t>71.01.01 Constructii</t>
  </si>
  <si>
    <t>Directia Generala de Asistenta Sociala si Protectia Copilului Arges</t>
  </si>
  <si>
    <t>Montare sistem panou solar 500 litri spalatorie</t>
  </si>
  <si>
    <t>Unitatea de Asistenta Medico-Sociala Suici</t>
  </si>
  <si>
    <t xml:space="preserve">Construire corp de cladire nou la Spitalul Judetean de Urgenta Pitesti </t>
  </si>
  <si>
    <t xml:space="preserve">                                                                                       ANEXA nr. 3</t>
  </si>
  <si>
    <t>DIRECTOR EXECUTIV</t>
  </si>
  <si>
    <t>Alin STOICEA</t>
  </si>
  <si>
    <t xml:space="preserve">      Intocmit</t>
  </si>
  <si>
    <t xml:space="preserve">    Iulia Toitan</t>
  </si>
  <si>
    <t>Proiect "Implementarea unor masuri si instrumente destinate imbunatatirii proceselor administrative in cadrul Consiliului Judetean Arges"</t>
  </si>
  <si>
    <t>Operationalizarea Dispeceratului Integrat la nivelul judetului Arges</t>
  </si>
  <si>
    <t>Despicator de busteni</t>
  </si>
  <si>
    <t>Masina pentru tuns gazon</t>
  </si>
  <si>
    <t>Masina de curatat pavaj</t>
  </si>
  <si>
    <t>Masina de spalat pardoseli</t>
  </si>
  <si>
    <t>Modernizare DJ 738 Poenari (DN 73 km 44+500) - Jugur - Draghici - Mihaesti (DC11), km 10+200-13+600, L= 3,4 km, judetul Arges</t>
  </si>
  <si>
    <t>Modernizare DJ 703 H Curtea de Arges - Valea Danului - Cepari - Suici, Lim. Jud. Valcea, km 9+475 - 10+364, L=0,889 km, com. Valea Danului si Cepari, jud. Arges</t>
  </si>
  <si>
    <t>Modernizare DJ 704 E Ursoaia - Bascovele - Ceauresti, km 3+100 - 7+600, L=4,5 km, judetul Arges</t>
  </si>
  <si>
    <t>Spitalul de Recuperare Bradet</t>
  </si>
  <si>
    <t>Consolidarea capacitatii sistemului medical de gestionare a situatiei de urgenta cauzata de criza COVID-19, in judetul Arges</t>
  </si>
  <si>
    <t>Vitrina expozitie</t>
  </si>
  <si>
    <t>Detector metale</t>
  </si>
  <si>
    <t>Presa carte</t>
  </si>
  <si>
    <t>Masa inox cu rebord si sertare</t>
  </si>
  <si>
    <t>Accesoriu aparat foto Mirrorless</t>
  </si>
  <si>
    <t>Sistem turnichet bridge semiautomat cititor card</t>
  </si>
  <si>
    <t>Modernizare DJ 702 F Lim.Jud. Dambovita-Slobozia, km 17+984-18+441, L = 457 m, jud. Arges</t>
  </si>
  <si>
    <t>1.Documentatie de avizare a lucrarilor de interventie pentru obiectivul "Modernizare DJ 679 D Malu-Coltu-Ungheni-Recea-Negrasi-Mozacu, km 7+940-14+940, L=7 km, la Ungheni, jud. Arges"</t>
  </si>
  <si>
    <t>2.Documentatie de avizare a lucrarilor de interventie pentru obiectivul "Modernizare DJ 703 B Silistea-Cateasca, km 77+826-83+12, L=5,3 km, comuna Cateasca, jud. Arges"</t>
  </si>
  <si>
    <t>CAPITOLUL 87.10 ALTE ACTIUNI ECONOMICE</t>
  </si>
  <si>
    <t>Serviciul Public Judetean de Paza si Ordine Arges</t>
  </si>
  <si>
    <t>Calculator</t>
  </si>
  <si>
    <t>Laptop</t>
  </si>
  <si>
    <t>Autoturism</t>
  </si>
  <si>
    <t>1.Restaurarea Galeriei de Arta Rudolf Schweitzer-Cumpana--Consolidarea, protejarea si valorificarea patrimoniului cultural</t>
  </si>
  <si>
    <t>2.Restaurarea Muzeului Judetean Arges-Consolidarea, protejarea si valorificarea patrimoniului cultural</t>
  </si>
  <si>
    <t>3.Conservarea si consolidarea Cetatii Poienari Arges</t>
  </si>
  <si>
    <t>4.Cresterea eficientei energetice a Spitalului de Recuperare Bradet</t>
  </si>
  <si>
    <t>5.Cresterea eficientei energetice a Palatului Administrativ situat in Pitesti-Piata Vasile Milea nr.1, judetul Arges</t>
  </si>
  <si>
    <t>6.Extindere, modernizare si dotare spatii urgenta Spitalul de Pediatrie Pitesti</t>
  </si>
  <si>
    <t>7.Extindere si dotare spatii Urgenta si amenajari incinta Spitalul Judetean de Urgenta Pitesti</t>
  </si>
  <si>
    <t>8.Extinderea, modernizarea si dotarea Ambulatoriului Integrat al Spitalului de Pediatrie Pitesti</t>
  </si>
  <si>
    <t>9.Extinderea si dotarea Ambulatoriului Integrat al Spitalului Judetean de Urgenta Pitesti</t>
  </si>
  <si>
    <t xml:space="preserve">1.Complex de 3 Locuinte protejate si Centru de zi, comuna Babana, sat Lupuieni </t>
  </si>
  <si>
    <t>2.Complex de 4 Locuinte protejate si Centru de zi, comuna Tigveni, sat Barsestii de Jos</t>
  </si>
  <si>
    <t>3.Complex de 4 Locuinte protejate si Centru de zi, comuna Tigveni, sat Balilesti</t>
  </si>
  <si>
    <t>4.Complex de 4 Locuinte protejate si Centru de zi, comuna Ciofrangeni, sat Ciofrangeni</t>
  </si>
  <si>
    <t>5.Complex de servicii sociale, Comuna Rucar, Judetul Arges cod SMIS 130513</t>
  </si>
  <si>
    <t>6.Complex de servicii sociale, Municiupiul Campulung, Judetul Arges cod SMIS 130511</t>
  </si>
  <si>
    <t>7.Complex de Servicii Sociale , Orasul Costesti, judetul  Arges Cod SMIS 130512</t>
  </si>
  <si>
    <t>1.Modernizarea drumului judetean DJ 504 Lim.Jud.Teleorman-Popesti-Izvoru-Recea-Cornatel-Vulpesti (DN 65 A), km 110+700-136+695. L=25,995 km, pe raza com. Popesti, Izvoru, Recea, Buzoesti, jud.Arges</t>
  </si>
  <si>
    <t>2.Modernizarea DJ 503 lim jud. Dambovita-Slobozia-Rociu-Oarja-Catanele (DJ 702G-km 3+824), km 98+000-140+034 (42,034 km), jud. Arges</t>
  </si>
  <si>
    <t>1.Modernizare pe DJ 725 Stoenesti-Dragoslavele, km 3+313-6+626, L=3,313 km, in comunele Stoenesti si Dragoslavele</t>
  </si>
  <si>
    <t>2. Pod pe DJ 741 Pitesti - Valea Mare - Fagetu - Mioveni, km 2+060, peste paraul Valea Mare (Ploscaru), la Stefanesti</t>
  </si>
  <si>
    <t>3. Pod pe DJ 738 Jugur - Draghici - Mihaesti peste riul Tirgului, km 21+900, in com. Mihaesti</t>
  </si>
  <si>
    <t>4. Modernizare DJ 703 B Serbanesti (DJ 659) - Silistea, km 70+410 - 77+826, L = 7,416 km, in comunele Rociu si Cateasca</t>
  </si>
  <si>
    <t>5.Pod pe DJ 703 H Curtea de Arges (DN 7 C) - Valea Danului - Cepari, km 0+597, L = 152 m, in comuna Valea Danului</t>
  </si>
  <si>
    <t>6.Modernizare DJ 703 B Moraresti - Uda, km 17+753 - 20+253, L = 2,5 km, la Uda</t>
  </si>
  <si>
    <t>7.Modernizare DJ 702 A Ciupa - Ratesti, km 33+030 - 35+696, la Ratesti</t>
  </si>
  <si>
    <t>8. Modernizare DJ 703 B Costesti (DN 65 A) - Serbanesti (DJ 659), km 60+325 - 68+783, L = 8,458 km, la Costesti si Rociu</t>
  </si>
  <si>
    <t>9. Modernizare DJ 703 B Padureti (DJ 679) - Costesti (DN 65 A), km 48+975 - 59+287, L = 10,312 km, la Lunca Corbului si Costesti</t>
  </si>
  <si>
    <t>10.Pod peste raul Neajlov, in satul Silistea, comuna Cateasca, judetul Arges</t>
  </si>
  <si>
    <t>11.Modernizare DJ 704 H Merisani-Baiculesti-Curtea de Arges, km 13+035-17+600, L=4,565 km</t>
  </si>
  <si>
    <t>12.Modernizare DJ 659 A Bradu-Costesti, km 5+060-9+744, L=4,684 km, la Costesti</t>
  </si>
  <si>
    <t>13.Modernizare pe DJ 679 D Negrasi (DJ 659) - Mozacu, km 34+500 - 39+500, L = 5,0 km, comuna Negrasi</t>
  </si>
  <si>
    <t>14.I.B.U. DJ 742 Leordeni (DJ 703 B)-Glimbocata (DN 7), km 0+000-11+050, in com.Leordeni</t>
  </si>
  <si>
    <t>15.IBU pe DJ 679 C Caldararu (DN 65A)-Izvoru-Mozaceni (DJ 659), km 22+215-23+515, L=1 km, la Mozaceni</t>
  </si>
  <si>
    <t>16.Modernizare drum judetean DJ 703 Moraresti-Cuca-Ciomagesti-lim. Jud. Olt, km 13+400-16+600, L=3,2 km, comuna Cuca, jud. Arges</t>
  </si>
  <si>
    <t>17.Modernizare drum judetean DJ 508 Cateasca (DJ 703B)-Furduiesti-Teiu-Buta (DJ 659), km 12+400-17+217, L=4,817 km, com. Teiu si Negrasi, jud. Arges</t>
  </si>
  <si>
    <t>Muzeul Judetean Arges</t>
  </si>
  <si>
    <t>71.01.03.Mobilier, aparatura birotica si alte active corporale</t>
  </si>
  <si>
    <t>ANUL 2021</t>
  </si>
  <si>
    <t>Adaptarea protejarii conductelor de transport gaze naturale existente DN 500 Hurezani-Corbu-Bucuresti, Fir I si II la intersectia cu drumul judetean DJ 504 ca urmare a lucrarii: Modernizarea drumului judetean DJ 504 Lim.Jud.Teleorman-Popesti-Izvoru-Recea-Cornatel-Vulpesti (DN 65A), km 110+700-136+695, L=25,995 km, pe raza com.Popesti, Izvoru, Recea, Buzoesti, jud. Arges</t>
  </si>
  <si>
    <t>Statie de Epurare ape uzate si retea de canalizare menajera</t>
  </si>
  <si>
    <t>Masina de spalat cu bariera septica 35-39 kg</t>
  </si>
  <si>
    <t>Motor ortopedic</t>
  </si>
  <si>
    <t xml:space="preserve"> 10 Venituri proprii</t>
  </si>
  <si>
    <t>2. Spitalul de Pediatrie Pitesti</t>
  </si>
  <si>
    <t>1. Spitalul de Pediatrie Pitesti</t>
  </si>
  <si>
    <t>Servicii DALI pentru lucrari instalatii fluide medicale, instalatii electrice, hidranti sectia ATI si CHIRURGIE</t>
  </si>
  <si>
    <t>Servicii actualizare proiectare (P.Th.+CS+DDE+DTAC+Asistenta tehnica din partea proiectantului) si executie ''Lucrari de reparatii capitale la etajul 4''</t>
  </si>
  <si>
    <t>1. Spitalul de Recuperare Bradet</t>
  </si>
  <si>
    <t>Servicii de proiectare (P.Th.+CS+DDE+DTAC+Asistenta tehnica din partea proiectantului) si executie lucrari  ''Montare rezervor stocare apa 150 mc''</t>
  </si>
  <si>
    <t>Reparatii capitale lifturi - 1 buc</t>
  </si>
  <si>
    <t>Servicii proiectare si executie lucrari instalatii fluide medicale, instalatii electrice, instalatii detectie,  hidranti sectia ATI si CHIRURGIE</t>
  </si>
  <si>
    <t>Constructie sala de vestiare si circuit separare transport lenjerie</t>
  </si>
  <si>
    <t>Aparat masaj limfatic</t>
  </si>
  <si>
    <t xml:space="preserve">Aparat diatermie </t>
  </si>
  <si>
    <t>Bicicleta ergometrica</t>
  </si>
  <si>
    <t>2. Spitalul de Recuperare Bradet</t>
  </si>
  <si>
    <t>Lift imersie</t>
  </si>
  <si>
    <t>Defibrilator</t>
  </si>
  <si>
    <t>Aparat teste sanitatie pentru maini</t>
  </si>
  <si>
    <t>Proiect, avize, autorizatii si asistenta tehnica amenajare parc agrement</t>
  </si>
  <si>
    <t>Proiect, avize, autorizatii si asistenta tehnica constructie sala vestiare personal si circuit separare transport lenjerie</t>
  </si>
  <si>
    <t>Documentatii in vederea obtinerii autorizatiei de securitate la incendiu</t>
  </si>
  <si>
    <t>2.Spitalul de Recuperare Bradet</t>
  </si>
  <si>
    <t>1.Spitalul de Pediatrie Pitesti</t>
  </si>
  <si>
    <t>Reparatii capitale instalatii electrice - inlocuire coloane alimentare tablouri electrice de distributie</t>
  </si>
  <si>
    <t>2. Unitatea de Asistenta Medico-Sociala Suici</t>
  </si>
  <si>
    <t>1. Unitatea de Asistenta Medico-Sociala Dedulesti</t>
  </si>
  <si>
    <t>Concentrator oxigen</t>
  </si>
  <si>
    <t xml:space="preserve">Sistem Desktop PC </t>
  </si>
  <si>
    <t>CAPITOLUL 70.02 LOCUINTE, SERVICII SI DEZVOLTARE ECONOMICA</t>
  </si>
  <si>
    <t>SERVICIUL PUBLIC JUDETEAN SALVAMONT ARGES</t>
  </si>
  <si>
    <t>Expertiza tehnica cladire si reparatii capitale Baza de Salvare montana Cota 2000- Transfagarasan</t>
  </si>
  <si>
    <t xml:space="preserve">3.Servicii de elaborare documentatii tehnico economice si alte documentatii:studii, documentatii tehnice necesare in vederea obtinerii avizelor/acordurilor/autorizatiilor, expertize tehnice (drum si poduri), D.A.L.I.(inclusiv tema de proiectare), PT, DE, asistenta tehnica din partea proiectantului si Verificare tehnica de calitate PT si DE pentru:"Modernizare DJ 679:Paduroiu(67B)-Lipia-Popesti-Lunca Corbului-Padureti-Ciesti-Falfani-Cotmeana-Malu-Barla-Lim.Jud.Olt, km 0+000-48.222, L=47,670 km" </t>
  </si>
  <si>
    <r>
      <t>Avize, autorizatii si asistenta tehnica "Lucrari de construire in vederea conformarii imobilului la cerinta esentiala de calitate "</t>
    </r>
    <r>
      <rPr>
        <i/>
        <sz val="10"/>
        <rFont val="Arial"/>
        <family val="2"/>
        <charset val="238"/>
      </rPr>
      <t>Securitate la incendiu</t>
    </r>
    <r>
      <rPr>
        <sz val="10"/>
        <rFont val="Arial"/>
        <family val="2"/>
        <charset val="238"/>
      </rPr>
      <t>""</t>
    </r>
  </si>
  <si>
    <t xml:space="preserve">3. CAMINUL PENTRU PERSOANE VARSTNICE MOZACENI </t>
  </si>
  <si>
    <t xml:space="preserve">CONSILIUL JUDETEAN ARGES                                                                </t>
  </si>
  <si>
    <t xml:space="preserve"> PROPUNERI PENTRU PROGRAMUL DE INVESTIŢII PUBLICE 
PE GRUPE DE INVESTITII SI SURSE DE FINANTARE
</t>
  </si>
  <si>
    <t>Proiect reparatii capitale instalatie electrica</t>
  </si>
  <si>
    <t>3. Spitalul de Boli Cronice si Geriatrie "Constantin Balaceanu Stolnici" Stefanesti</t>
  </si>
  <si>
    <t>Proiectare si executie Amenajare Parc si Alei UAMS Suici</t>
  </si>
</sst>
</file>

<file path=xl/styles.xml><?xml version="1.0" encoding="utf-8"?>
<styleSheet xmlns="http://schemas.openxmlformats.org/spreadsheetml/2006/main">
  <fonts count="21">
    <font>
      <sz val="10"/>
      <name val="Arial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</font>
    <font>
      <sz val="10"/>
      <color rgb="FFFF0000"/>
      <name val="Arial"/>
      <family val="2"/>
    </font>
    <font>
      <sz val="11"/>
      <name val="Times New Roman"/>
      <family val="1"/>
    </font>
    <font>
      <i/>
      <sz val="10"/>
      <name val="Arial"/>
      <family val="2"/>
    </font>
    <font>
      <sz val="10"/>
      <color rgb="FFFF0000"/>
      <name val="Arial"/>
      <family val="2"/>
      <charset val="238"/>
    </font>
    <font>
      <sz val="11"/>
      <color rgb="FFFF0000"/>
      <name val="Times New Roman"/>
      <family val="1"/>
    </font>
    <font>
      <sz val="11"/>
      <name val="Arial"/>
      <family val="2"/>
    </font>
    <font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1" fillId="0" borderId="0"/>
    <xf numFmtId="0" fontId="3" fillId="0" borderId="0"/>
  </cellStyleXfs>
  <cellXfs count="29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2" xfId="0" applyFill="1" applyBorder="1" applyAlignment="1">
      <alignment horizontal="center"/>
    </xf>
    <xf numFmtId="0" fontId="0" fillId="0" borderId="3" xfId="0" applyFill="1" applyBorder="1"/>
    <xf numFmtId="0" fontId="0" fillId="0" borderId="3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0" xfId="0" applyBorder="1"/>
    <xf numFmtId="0" fontId="3" fillId="0" borderId="3" xfId="0" applyFont="1" applyFill="1" applyBorder="1" applyAlignment="1"/>
    <xf numFmtId="0" fontId="4" fillId="0" borderId="3" xfId="0" applyFont="1" applyFill="1" applyBorder="1"/>
    <xf numFmtId="0" fontId="4" fillId="0" borderId="5" xfId="0" applyFont="1" applyFill="1" applyBorder="1"/>
    <xf numFmtId="0" fontId="5" fillId="0" borderId="5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0" xfId="0" applyFont="1"/>
    <xf numFmtId="0" fontId="2" fillId="3" borderId="3" xfId="0" applyFont="1" applyFill="1" applyBorder="1"/>
    <xf numFmtId="0" fontId="2" fillId="3" borderId="5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4" fontId="0" fillId="0" borderId="4" xfId="0" applyNumberFormat="1" applyFill="1" applyBorder="1" applyAlignment="1">
      <alignment horizontal="right"/>
    </xf>
    <xf numFmtId="0" fontId="5" fillId="0" borderId="2" xfId="0" applyFont="1" applyFill="1" applyBorder="1"/>
    <xf numFmtId="0" fontId="5" fillId="0" borderId="5" xfId="0" applyFont="1" applyFill="1" applyBorder="1"/>
    <xf numFmtId="0" fontId="5" fillId="0" borderId="3" xfId="0" applyFont="1" applyFill="1" applyBorder="1"/>
    <xf numFmtId="0" fontId="3" fillId="0" borderId="2" xfId="0" applyFont="1" applyFill="1" applyBorder="1" applyAlignment="1"/>
    <xf numFmtId="0" fontId="5" fillId="0" borderId="2" xfId="0" applyFont="1" applyFill="1" applyBorder="1" applyAlignment="1">
      <alignment horizontal="center"/>
    </xf>
    <xf numFmtId="0" fontId="5" fillId="0" borderId="5" xfId="0" applyFont="1" applyFill="1" applyBorder="1" applyAlignment="1">
      <alignment wrapText="1"/>
    </xf>
    <xf numFmtId="0" fontId="8" fillId="0" borderId="2" xfId="0" applyFont="1" applyFill="1" applyBorder="1" applyAlignment="1"/>
    <xf numFmtId="0" fontId="5" fillId="0" borderId="2" xfId="0" applyFont="1" applyFill="1" applyBorder="1" applyAlignment="1">
      <alignment wrapText="1"/>
    </xf>
    <xf numFmtId="4" fontId="9" fillId="0" borderId="4" xfId="0" applyNumberFormat="1" applyFont="1" applyFill="1" applyBorder="1" applyAlignment="1">
      <alignment horizontal="right"/>
    </xf>
    <xf numFmtId="0" fontId="9" fillId="4" borderId="5" xfId="0" applyFont="1" applyFill="1" applyBorder="1" applyAlignment="1">
      <alignment horizontal="center"/>
    </xf>
    <xf numFmtId="4" fontId="9" fillId="4" borderId="4" xfId="0" applyNumberFormat="1" applyFont="1" applyFill="1" applyBorder="1" applyAlignment="1">
      <alignment horizontal="right"/>
    </xf>
    <xf numFmtId="0" fontId="9" fillId="4" borderId="3" xfId="0" applyFont="1" applyFill="1" applyBorder="1" applyAlignment="1">
      <alignment horizontal="center"/>
    </xf>
    <xf numFmtId="0" fontId="8" fillId="0" borderId="2" xfId="0" applyFont="1" applyFill="1" applyBorder="1"/>
    <xf numFmtId="0" fontId="3" fillId="0" borderId="5" xfId="0" applyFont="1" applyFill="1" applyBorder="1" applyAlignment="1"/>
    <xf numFmtId="0" fontId="9" fillId="4" borderId="3" xfId="0" applyFont="1" applyFill="1" applyBorder="1"/>
    <xf numFmtId="0" fontId="8" fillId="0" borderId="5" xfId="0" applyFont="1" applyFill="1" applyBorder="1" applyAlignment="1"/>
    <xf numFmtId="0" fontId="6" fillId="3" borderId="5" xfId="0" applyFont="1" applyFill="1" applyBorder="1" applyAlignment="1"/>
    <xf numFmtId="0" fontId="4" fillId="0" borderId="5" xfId="0" applyFont="1" applyFill="1" applyBorder="1" applyAlignment="1">
      <alignment horizontal="left"/>
    </xf>
    <xf numFmtId="0" fontId="10" fillId="0" borderId="2" xfId="0" applyFont="1" applyFill="1" applyBorder="1" applyAlignment="1">
      <alignment horizontal="left"/>
    </xf>
    <xf numFmtId="4" fontId="5" fillId="0" borderId="3" xfId="0" applyNumberFormat="1" applyFont="1" applyFill="1" applyBorder="1" applyAlignment="1">
      <alignment horizontal="right"/>
    </xf>
    <xf numFmtId="0" fontId="5" fillId="0" borderId="3" xfId="0" applyFont="1" applyFill="1" applyBorder="1" applyAlignment="1">
      <alignment wrapText="1"/>
    </xf>
    <xf numFmtId="0" fontId="2" fillId="0" borderId="5" xfId="0" applyFont="1" applyFill="1" applyBorder="1" applyAlignment="1">
      <alignment wrapText="1"/>
    </xf>
    <xf numFmtId="0" fontId="3" fillId="0" borderId="3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left"/>
    </xf>
    <xf numFmtId="0" fontId="0" fillId="0" borderId="0" xfId="0" applyFill="1"/>
    <xf numFmtId="0" fontId="2" fillId="0" borderId="3" xfId="0" applyFont="1" applyFill="1" applyBorder="1"/>
    <xf numFmtId="0" fontId="3" fillId="0" borderId="3" xfId="0" applyFont="1" applyFill="1" applyBorder="1" applyAlignment="1">
      <alignment horizontal="center"/>
    </xf>
    <xf numFmtId="4" fontId="5" fillId="0" borderId="4" xfId="0" applyNumberFormat="1" applyFont="1" applyFill="1" applyBorder="1" applyAlignment="1">
      <alignment horizontal="right"/>
    </xf>
    <xf numFmtId="4" fontId="5" fillId="0" borderId="0" xfId="0" applyNumberFormat="1" applyFont="1" applyFill="1" applyBorder="1" applyAlignment="1">
      <alignment horizontal="right"/>
    </xf>
    <xf numFmtId="4" fontId="3" fillId="0" borderId="0" xfId="0" applyNumberFormat="1" applyFont="1" applyFill="1" applyBorder="1" applyAlignment="1">
      <alignment horizontal="right"/>
    </xf>
    <xf numFmtId="0" fontId="0" fillId="0" borderId="0" xfId="0" applyFill="1" applyBorder="1"/>
    <xf numFmtId="0" fontId="3" fillId="0" borderId="0" xfId="0" applyFont="1"/>
    <xf numFmtId="0" fontId="9" fillId="0" borderId="0" xfId="0" applyFont="1" applyFill="1" applyBorder="1" applyAlignment="1"/>
    <xf numFmtId="4" fontId="3" fillId="0" borderId="4" xfId="0" applyNumberFormat="1" applyFont="1" applyFill="1" applyBorder="1" applyAlignment="1">
      <alignment horizontal="right"/>
    </xf>
    <xf numFmtId="0" fontId="3" fillId="0" borderId="3" xfId="0" applyFont="1" applyFill="1" applyBorder="1"/>
    <xf numFmtId="0" fontId="4" fillId="0" borderId="5" xfId="0" applyFont="1" applyFill="1" applyBorder="1" applyAlignment="1"/>
    <xf numFmtId="4" fontId="3" fillId="0" borderId="0" xfId="0" applyNumberFormat="1" applyFont="1" applyBorder="1" applyAlignment="1">
      <alignment horizontal="right"/>
    </xf>
    <xf numFmtId="0" fontId="9" fillId="2" borderId="6" xfId="0" applyFont="1" applyFill="1" applyBorder="1" applyAlignment="1"/>
    <xf numFmtId="0" fontId="9" fillId="2" borderId="8" xfId="0" applyFont="1" applyFill="1" applyBorder="1" applyAlignment="1"/>
    <xf numFmtId="0" fontId="9" fillId="2" borderId="4" xfId="0" applyFont="1" applyFill="1" applyBorder="1" applyAlignment="1"/>
    <xf numFmtId="0" fontId="9" fillId="0" borderId="11" xfId="0" applyFont="1" applyFill="1" applyBorder="1" applyAlignment="1"/>
    <xf numFmtId="0" fontId="5" fillId="0" borderId="5" xfId="0" applyFont="1" applyFill="1" applyBorder="1" applyAlignment="1"/>
    <xf numFmtId="0" fontId="0" fillId="5" borderId="0" xfId="0" applyFill="1"/>
    <xf numFmtId="0" fontId="2" fillId="3" borderId="6" xfId="0" applyFont="1" applyFill="1" applyBorder="1" applyAlignment="1"/>
    <xf numFmtId="0" fontId="2" fillId="3" borderId="7" xfId="0" applyFont="1" applyFill="1" applyBorder="1" applyAlignment="1"/>
    <xf numFmtId="0" fontId="2" fillId="3" borderId="4" xfId="0" applyFont="1" applyFill="1" applyBorder="1" applyAlignment="1"/>
    <xf numFmtId="0" fontId="7" fillId="0" borderId="5" xfId="0" applyFont="1" applyFill="1" applyBorder="1" applyAlignment="1"/>
    <xf numFmtId="0" fontId="11" fillId="0" borderId="0" xfId="0" applyFont="1" applyFill="1"/>
    <xf numFmtId="0" fontId="7" fillId="4" borderId="5" xfId="0" applyFont="1" applyFill="1" applyBorder="1" applyAlignment="1">
      <alignment horizontal="left"/>
    </xf>
    <xf numFmtId="0" fontId="3" fillId="0" borderId="0" xfId="0" applyFont="1" applyFill="1"/>
    <xf numFmtId="4" fontId="9" fillId="3" borderId="4" xfId="0" applyNumberFormat="1" applyFont="1" applyFill="1" applyBorder="1" applyAlignment="1">
      <alignment horizontal="right"/>
    </xf>
    <xf numFmtId="0" fontId="5" fillId="0" borderId="3" xfId="0" applyFont="1" applyFill="1" applyBorder="1" applyAlignment="1"/>
    <xf numFmtId="4" fontId="0" fillId="0" borderId="5" xfId="0" applyNumberFormat="1" applyFill="1" applyBorder="1" applyAlignment="1">
      <alignment horizontal="right"/>
    </xf>
    <xf numFmtId="4" fontId="0" fillId="0" borderId="3" xfId="0" applyNumberFormat="1" applyFill="1" applyBorder="1" applyAlignment="1">
      <alignment horizontal="right"/>
    </xf>
    <xf numFmtId="0" fontId="3" fillId="0" borderId="5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wrapText="1"/>
    </xf>
    <xf numFmtId="0" fontId="9" fillId="0" borderId="2" xfId="0" applyFont="1" applyFill="1" applyBorder="1" applyAlignment="1">
      <alignment wrapText="1"/>
    </xf>
    <xf numFmtId="0" fontId="13" fillId="0" borderId="2" xfId="0" applyFont="1" applyFill="1" applyBorder="1" applyAlignment="1"/>
    <xf numFmtId="0" fontId="12" fillId="0" borderId="5" xfId="0" applyFont="1" applyFill="1" applyBorder="1" applyAlignment="1">
      <alignment wrapText="1"/>
    </xf>
    <xf numFmtId="0" fontId="9" fillId="0" borderId="2" xfId="0" applyFont="1" applyFill="1" applyBorder="1" applyAlignment="1"/>
    <xf numFmtId="0" fontId="9" fillId="0" borderId="2" xfId="0" applyFont="1" applyFill="1" applyBorder="1"/>
    <xf numFmtId="0" fontId="9" fillId="4" borderId="5" xfId="0" applyFont="1" applyFill="1" applyBorder="1" applyAlignment="1"/>
    <xf numFmtId="0" fontId="9" fillId="4" borderId="0" xfId="0" applyFont="1" applyFill="1"/>
    <xf numFmtId="4" fontId="0" fillId="4" borderId="4" xfId="0" applyNumberFormat="1" applyFill="1" applyBorder="1" applyAlignment="1">
      <alignment horizontal="right"/>
    </xf>
    <xf numFmtId="0" fontId="0" fillId="4" borderId="0" xfId="0" applyFill="1"/>
    <xf numFmtId="0" fontId="0" fillId="4" borderId="3" xfId="0" applyFill="1" applyBorder="1"/>
    <xf numFmtId="0" fontId="5" fillId="4" borderId="3" xfId="0" applyFont="1" applyFill="1" applyBorder="1" applyAlignment="1">
      <alignment horizontal="center"/>
    </xf>
    <xf numFmtId="0" fontId="2" fillId="6" borderId="6" xfId="0" applyFont="1" applyFill="1" applyBorder="1" applyAlignment="1"/>
    <xf numFmtId="0" fontId="2" fillId="6" borderId="7" xfId="0" applyFont="1" applyFill="1" applyBorder="1" applyAlignment="1"/>
    <xf numFmtId="4" fontId="0" fillId="0" borderId="0" xfId="0" applyNumberFormat="1" applyFill="1" applyBorder="1" applyAlignment="1">
      <alignment horizontal="right"/>
    </xf>
    <xf numFmtId="4" fontId="9" fillId="4" borderId="0" xfId="0" applyNumberFormat="1" applyFont="1" applyFill="1" applyBorder="1" applyAlignment="1">
      <alignment horizontal="right"/>
    </xf>
    <xf numFmtId="0" fontId="9" fillId="4" borderId="0" xfId="0" applyFont="1" applyFill="1" applyBorder="1"/>
    <xf numFmtId="0" fontId="2" fillId="0" borderId="0" xfId="0" applyFont="1" applyFill="1" applyBorder="1" applyAlignment="1"/>
    <xf numFmtId="0" fontId="4" fillId="0" borderId="2" xfId="0" applyFont="1" applyFill="1" applyBorder="1" applyAlignment="1">
      <alignment horizontal="left"/>
    </xf>
    <xf numFmtId="0" fontId="9" fillId="0" borderId="5" xfId="0" applyFont="1" applyFill="1" applyBorder="1" applyAlignment="1">
      <alignment horizontal="center"/>
    </xf>
    <xf numFmtId="0" fontId="9" fillId="0" borderId="0" xfId="0" applyFont="1"/>
    <xf numFmtId="0" fontId="9" fillId="4" borderId="3" xfId="0" applyFont="1" applyFill="1" applyBorder="1" applyAlignment="1"/>
    <xf numFmtId="0" fontId="9" fillId="0" borderId="5" xfId="0" applyFont="1" applyFill="1" applyBorder="1"/>
    <xf numFmtId="0" fontId="9" fillId="0" borderId="3" xfId="0" applyFont="1" applyFill="1" applyBorder="1"/>
    <xf numFmtId="0" fontId="9" fillId="0" borderId="3" xfId="0" applyFont="1" applyFill="1" applyBorder="1" applyAlignment="1">
      <alignment horizontal="center"/>
    </xf>
    <xf numFmtId="0" fontId="9" fillId="0" borderId="5" xfId="0" applyFont="1" applyFill="1" applyBorder="1" applyAlignment="1"/>
    <xf numFmtId="0" fontId="0" fillId="4" borderId="5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5" fillId="4" borderId="3" xfId="0" applyFont="1" applyFill="1" applyBorder="1"/>
    <xf numFmtId="0" fontId="8" fillId="4" borderId="2" xfId="0" applyFont="1" applyFill="1" applyBorder="1"/>
    <xf numFmtId="0" fontId="0" fillId="4" borderId="2" xfId="0" applyFill="1" applyBorder="1" applyAlignment="1">
      <alignment horizontal="center"/>
    </xf>
    <xf numFmtId="0" fontId="4" fillId="4" borderId="5" xfId="0" applyFont="1" applyFill="1" applyBorder="1"/>
    <xf numFmtId="0" fontId="4" fillId="4" borderId="3" xfId="0" applyFont="1" applyFill="1" applyBorder="1"/>
    <xf numFmtId="0" fontId="9" fillId="4" borderId="2" xfId="0" applyFont="1" applyFill="1" applyBorder="1" applyAlignment="1"/>
    <xf numFmtId="0" fontId="9" fillId="4" borderId="2" xfId="0" applyFont="1" applyFill="1" applyBorder="1" applyAlignment="1">
      <alignment horizontal="center"/>
    </xf>
    <xf numFmtId="0" fontId="0" fillId="4" borderId="2" xfId="0" applyFill="1" applyBorder="1"/>
    <xf numFmtId="4" fontId="5" fillId="4" borderId="0" xfId="0" applyNumberFormat="1" applyFont="1" applyFill="1" applyBorder="1" applyAlignment="1">
      <alignment horizontal="right"/>
    </xf>
    <xf numFmtId="0" fontId="3" fillId="4" borderId="3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8" fillId="0" borderId="5" xfId="0" applyFont="1" applyFill="1" applyBorder="1"/>
    <xf numFmtId="0" fontId="9" fillId="4" borderId="5" xfId="0" applyFont="1" applyFill="1" applyBorder="1"/>
    <xf numFmtId="4" fontId="3" fillId="4" borderId="4" xfId="0" applyNumberFormat="1" applyFont="1" applyFill="1" applyBorder="1" applyAlignment="1">
      <alignment horizontal="right"/>
    </xf>
    <xf numFmtId="0" fontId="9" fillId="6" borderId="7" xfId="0" applyFont="1" applyFill="1" applyBorder="1" applyAlignment="1"/>
    <xf numFmtId="4" fontId="3" fillId="4" borderId="0" xfId="0" applyNumberFormat="1" applyFont="1" applyFill="1" applyBorder="1" applyAlignment="1">
      <alignment horizontal="right"/>
    </xf>
    <xf numFmtId="0" fontId="9" fillId="6" borderId="4" xfId="0" applyFont="1" applyFill="1" applyBorder="1" applyAlignment="1"/>
    <xf numFmtId="0" fontId="14" fillId="4" borderId="0" xfId="0" applyFont="1" applyFill="1"/>
    <xf numFmtId="0" fontId="14" fillId="4" borderId="0" xfId="0" applyFont="1" applyFill="1" applyBorder="1" applyAlignment="1"/>
    <xf numFmtId="0" fontId="2" fillId="6" borderId="4" xfId="0" applyFont="1" applyFill="1" applyBorder="1" applyAlignment="1"/>
    <xf numFmtId="4" fontId="5" fillId="4" borderId="4" xfId="0" applyNumberFormat="1" applyFont="1" applyFill="1" applyBorder="1" applyAlignment="1">
      <alignment horizontal="right"/>
    </xf>
    <xf numFmtId="0" fontId="9" fillId="2" borderId="10" xfId="0" applyFont="1" applyFill="1" applyBorder="1" applyAlignment="1"/>
    <xf numFmtId="0" fontId="9" fillId="0" borderId="5" xfId="0" applyFont="1" applyFill="1" applyBorder="1" applyAlignment="1">
      <alignment wrapText="1"/>
    </xf>
    <xf numFmtId="0" fontId="5" fillId="4" borderId="0" xfId="0" applyFont="1" applyFill="1"/>
    <xf numFmtId="0" fontId="5" fillId="4" borderId="2" xfId="0" applyFont="1" applyFill="1" applyBorder="1" applyAlignment="1">
      <alignment horizontal="center"/>
    </xf>
    <xf numFmtId="0" fontId="8" fillId="0" borderId="3" xfId="0" applyFont="1" applyFill="1" applyBorder="1"/>
    <xf numFmtId="2" fontId="0" fillId="0" borderId="0" xfId="0" applyNumberFormat="1" applyBorder="1"/>
    <xf numFmtId="0" fontId="3" fillId="4" borderId="0" xfId="0" applyFont="1" applyFill="1"/>
    <xf numFmtId="0" fontId="3" fillId="4" borderId="2" xfId="0" applyFont="1" applyFill="1" applyBorder="1" applyAlignment="1">
      <alignment horizontal="center"/>
    </xf>
    <xf numFmtId="0" fontId="4" fillId="4" borderId="2" xfId="0" applyFont="1" applyFill="1" applyBorder="1"/>
    <xf numFmtId="0" fontId="0" fillId="0" borderId="0" xfId="0" applyAlignment="1">
      <alignment horizontal="center" vertical="center"/>
    </xf>
    <xf numFmtId="4" fontId="11" fillId="0" borderId="4" xfId="0" applyNumberFormat="1" applyFont="1" applyFill="1" applyBorder="1" applyAlignment="1">
      <alignment horizontal="right"/>
    </xf>
    <xf numFmtId="0" fontId="2" fillId="4" borderId="6" xfId="0" applyFont="1" applyFill="1" applyBorder="1" applyAlignment="1">
      <alignment horizontal="left"/>
    </xf>
    <xf numFmtId="0" fontId="2" fillId="4" borderId="7" xfId="0" applyFont="1" applyFill="1" applyBorder="1" applyAlignment="1">
      <alignment horizontal="left"/>
    </xf>
    <xf numFmtId="0" fontId="2" fillId="4" borderId="0" xfId="0" applyFont="1" applyFill="1" applyBorder="1" applyAlignment="1">
      <alignment horizontal="left"/>
    </xf>
    <xf numFmtId="0" fontId="2" fillId="4" borderId="11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right"/>
    </xf>
    <xf numFmtId="0" fontId="2" fillId="0" borderId="0" xfId="0" applyFont="1"/>
    <xf numFmtId="0" fontId="2" fillId="0" borderId="3" xfId="0" applyFont="1" applyFill="1" applyBorder="1" applyAlignment="1">
      <alignment horizontal="center"/>
    </xf>
    <xf numFmtId="0" fontId="10" fillId="0" borderId="5" xfId="0" applyFont="1" applyFill="1" applyBorder="1"/>
    <xf numFmtId="0" fontId="2" fillId="0" borderId="2" xfId="0" applyFont="1" applyFill="1" applyBorder="1"/>
    <xf numFmtId="0" fontId="11" fillId="0" borderId="0" xfId="0" applyFont="1"/>
    <xf numFmtId="0" fontId="11" fillId="0" borderId="3" xfId="0" applyFont="1" applyFill="1" applyBorder="1"/>
    <xf numFmtId="0" fontId="15" fillId="0" borderId="5" xfId="0" applyFont="1" applyFill="1" applyBorder="1" applyAlignment="1">
      <alignment wrapText="1"/>
    </xf>
    <xf numFmtId="0" fontId="2" fillId="4" borderId="8" xfId="0" applyFont="1" applyFill="1" applyBorder="1" applyAlignment="1">
      <alignment horizontal="left"/>
    </xf>
    <xf numFmtId="0" fontId="0" fillId="0" borderId="0" xfId="0" applyAlignment="1">
      <alignment horizontal="left"/>
    </xf>
    <xf numFmtId="4" fontId="3" fillId="0" borderId="5" xfId="0" applyNumberFormat="1" applyFont="1" applyFill="1" applyBorder="1" applyAlignment="1">
      <alignment horizontal="right"/>
    </xf>
    <xf numFmtId="0" fontId="13" fillId="0" borderId="2" xfId="0" applyFont="1" applyFill="1" applyBorder="1"/>
    <xf numFmtId="0" fontId="13" fillId="0" borderId="3" xfId="0" applyFont="1" applyFill="1" applyBorder="1"/>
    <xf numFmtId="0" fontId="2" fillId="2" borderId="6" xfId="0" applyFont="1" applyFill="1" applyBorder="1" applyAlignment="1">
      <alignment horizontal="left"/>
    </xf>
    <xf numFmtId="0" fontId="2" fillId="2" borderId="7" xfId="0" applyFont="1" applyFill="1" applyBorder="1" applyAlignment="1">
      <alignment horizontal="left"/>
    </xf>
    <xf numFmtId="0" fontId="2" fillId="2" borderId="8" xfId="0" applyFont="1" applyFill="1" applyBorder="1" applyAlignment="1">
      <alignment horizontal="left"/>
    </xf>
    <xf numFmtId="0" fontId="2" fillId="7" borderId="3" xfId="0" applyFont="1" applyFill="1" applyBorder="1" applyAlignment="1">
      <alignment horizontal="left" wrapText="1"/>
    </xf>
    <xf numFmtId="0" fontId="2" fillId="7" borderId="4" xfId="0" applyFont="1" applyFill="1" applyBorder="1" applyAlignment="1">
      <alignment horizontal="left" wrapText="1"/>
    </xf>
    <xf numFmtId="0" fontId="2" fillId="7" borderId="0" xfId="0" applyFont="1" applyFill="1" applyBorder="1" applyAlignment="1">
      <alignment horizontal="left" wrapText="1"/>
    </xf>
    <xf numFmtId="0" fontId="2" fillId="4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13" fillId="0" borderId="3" xfId="0" applyFont="1" applyFill="1" applyBorder="1" applyAlignment="1">
      <alignment wrapText="1"/>
    </xf>
    <xf numFmtId="0" fontId="13" fillId="0" borderId="5" xfId="0" applyFont="1" applyFill="1" applyBorder="1" applyAlignment="1">
      <alignment wrapText="1"/>
    </xf>
    <xf numFmtId="0" fontId="2" fillId="0" borderId="5" xfId="0" applyFont="1" applyFill="1" applyBorder="1" applyAlignment="1">
      <alignment horizontal="left" wrapText="1"/>
    </xf>
    <xf numFmtId="0" fontId="4" fillId="8" borderId="5" xfId="0" applyFont="1" applyFill="1" applyBorder="1" applyAlignment="1">
      <alignment wrapText="1"/>
    </xf>
    <xf numFmtId="4" fontId="2" fillId="0" borderId="4" xfId="0" applyNumberFormat="1" applyFont="1" applyFill="1" applyBorder="1" applyAlignment="1">
      <alignment horizontal="right" wrapText="1"/>
    </xf>
    <xf numFmtId="0" fontId="0" fillId="0" borderId="7" xfId="0" applyBorder="1" applyAlignment="1"/>
    <xf numFmtId="0" fontId="0" fillId="0" borderId="8" xfId="0" applyBorder="1" applyAlignment="1"/>
    <xf numFmtId="0" fontId="2" fillId="0" borderId="2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/>
    </xf>
    <xf numFmtId="0" fontId="2" fillId="7" borderId="6" xfId="0" applyFont="1" applyFill="1" applyBorder="1" applyAlignment="1">
      <alignment horizontal="left" wrapText="1"/>
    </xf>
    <xf numFmtId="0" fontId="2" fillId="7" borderId="7" xfId="0" applyFont="1" applyFill="1" applyBorder="1" applyAlignment="1">
      <alignment horizontal="left" wrapText="1"/>
    </xf>
    <xf numFmtId="0" fontId="0" fillId="0" borderId="10" xfId="0" applyBorder="1" applyAlignment="1"/>
    <xf numFmtId="0" fontId="5" fillId="8" borderId="5" xfId="0" applyFont="1" applyFill="1" applyBorder="1" applyAlignment="1">
      <alignment vertical="top"/>
    </xf>
    <xf numFmtId="0" fontId="5" fillId="8" borderId="3" xfId="0" applyFont="1" applyFill="1" applyBorder="1"/>
    <xf numFmtId="0" fontId="8" fillId="8" borderId="5" xfId="0" applyFont="1" applyFill="1" applyBorder="1"/>
    <xf numFmtId="0" fontId="0" fillId="8" borderId="3" xfId="0" applyFill="1" applyBorder="1"/>
    <xf numFmtId="0" fontId="3" fillId="0" borderId="5" xfId="0" applyFont="1" applyFill="1" applyBorder="1"/>
    <xf numFmtId="0" fontId="3" fillId="0" borderId="5" xfId="0" applyFont="1" applyFill="1" applyBorder="1" applyAlignment="1">
      <alignment horizontal="center" wrapText="1"/>
    </xf>
    <xf numFmtId="0" fontId="9" fillId="8" borderId="5" xfId="0" applyFont="1" applyFill="1" applyBorder="1" applyAlignment="1">
      <alignment wrapText="1"/>
    </xf>
    <xf numFmtId="4" fontId="9" fillId="0" borderId="5" xfId="0" applyNumberFormat="1" applyFont="1" applyFill="1" applyBorder="1" applyAlignment="1">
      <alignment horizontal="right"/>
    </xf>
    <xf numFmtId="0" fontId="2" fillId="7" borderId="8" xfId="0" applyFont="1" applyFill="1" applyBorder="1" applyAlignment="1">
      <alignment horizontal="left" wrapText="1"/>
    </xf>
    <xf numFmtId="0" fontId="2" fillId="3" borderId="8" xfId="0" applyFont="1" applyFill="1" applyBorder="1" applyAlignment="1"/>
    <xf numFmtId="0" fontId="2" fillId="0" borderId="5" xfId="0" applyFont="1" applyFill="1" applyBorder="1" applyAlignment="1">
      <alignment horizontal="left"/>
    </xf>
    <xf numFmtId="0" fontId="2" fillId="0" borderId="5" xfId="0" applyFont="1" applyFill="1" applyBorder="1"/>
    <xf numFmtId="0" fontId="11" fillId="0" borderId="3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4" fontId="0" fillId="0" borderId="0" xfId="0" applyNumberFormat="1" applyFill="1"/>
    <xf numFmtId="4" fontId="0" fillId="0" borderId="0" xfId="0" applyNumberFormat="1"/>
    <xf numFmtId="0" fontId="3" fillId="4" borderId="0" xfId="0" applyFont="1" applyFill="1" applyBorder="1" applyAlignment="1"/>
    <xf numFmtId="0" fontId="5" fillId="4" borderId="5" xfId="0" applyFont="1" applyFill="1" applyBorder="1"/>
    <xf numFmtId="0" fontId="5" fillId="4" borderId="5" xfId="0" applyFont="1" applyFill="1" applyBorder="1" applyAlignment="1">
      <alignment horizontal="center"/>
    </xf>
    <xf numFmtId="0" fontId="3" fillId="0" borderId="0" xfId="0" applyFont="1" applyFill="1" applyBorder="1"/>
    <xf numFmtId="0" fontId="4" fillId="0" borderId="3" xfId="0" applyFont="1" applyFill="1" applyBorder="1" applyAlignment="1">
      <alignment wrapText="1"/>
    </xf>
    <xf numFmtId="0" fontId="2" fillId="4" borderId="5" xfId="0" applyFont="1" applyFill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2" fillId="4" borderId="4" xfId="0" applyFont="1" applyFill="1" applyBorder="1" applyAlignment="1">
      <alignment horizontal="left"/>
    </xf>
    <xf numFmtId="0" fontId="11" fillId="0" borderId="2" xfId="0" applyFont="1" applyFill="1" applyBorder="1" applyAlignment="1">
      <alignment horizontal="center"/>
    </xf>
    <xf numFmtId="0" fontId="0" fillId="0" borderId="5" xfId="0" applyFill="1" applyBorder="1"/>
    <xf numFmtId="0" fontId="10" fillId="0" borderId="2" xfId="0" applyFont="1" applyFill="1" applyBorder="1" applyAlignment="1"/>
    <xf numFmtId="0" fontId="2" fillId="6" borderId="9" xfId="0" applyFont="1" applyFill="1" applyBorder="1" applyAlignment="1"/>
    <xf numFmtId="0" fontId="5" fillId="4" borderId="2" xfId="0" applyFont="1" applyFill="1" applyBorder="1"/>
    <xf numFmtId="0" fontId="0" fillId="4" borderId="12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4" fillId="4" borderId="2" xfId="0" applyFont="1" applyFill="1" applyBorder="1" applyAlignment="1">
      <alignment horizontal="left"/>
    </xf>
    <xf numFmtId="4" fontId="0" fillId="4" borderId="0" xfId="0" applyNumberFormat="1" applyFill="1" applyBorder="1" applyAlignment="1">
      <alignment horizontal="right"/>
    </xf>
    <xf numFmtId="0" fontId="2" fillId="4" borderId="10" xfId="0" applyFont="1" applyFill="1" applyBorder="1" applyAlignment="1">
      <alignment horizontal="left"/>
    </xf>
    <xf numFmtId="0" fontId="3" fillId="0" borderId="5" xfId="0" applyFont="1" applyFill="1" applyBorder="1" applyAlignment="1">
      <alignment wrapText="1"/>
    </xf>
    <xf numFmtId="0" fontId="16" fillId="0" borderId="5" xfId="0" applyFont="1" applyBorder="1" applyAlignment="1">
      <alignment horizontal="left" vertical="center" wrapText="1"/>
    </xf>
    <xf numFmtId="0" fontId="17" fillId="4" borderId="5" xfId="1" applyFont="1" applyFill="1" applyBorder="1" applyAlignment="1">
      <alignment wrapText="1"/>
    </xf>
    <xf numFmtId="0" fontId="3" fillId="4" borderId="3" xfId="0" applyFont="1" applyFill="1" applyBorder="1" applyAlignment="1"/>
    <xf numFmtId="0" fontId="9" fillId="4" borderId="2" xfId="0" applyFont="1" applyFill="1" applyBorder="1"/>
    <xf numFmtId="0" fontId="18" fillId="0" borderId="5" xfId="0" applyFont="1" applyFill="1" applyBorder="1"/>
    <xf numFmtId="0" fontId="2" fillId="0" borderId="0" xfId="0" applyFont="1" applyFill="1"/>
    <xf numFmtId="0" fontId="3" fillId="0" borderId="2" xfId="0" applyFont="1" applyFill="1" applyBorder="1"/>
    <xf numFmtId="0" fontId="17" fillId="4" borderId="5" xfId="1" applyFont="1" applyFill="1" applyBorder="1" applyAlignment="1">
      <alignment horizontal="left"/>
    </xf>
    <xf numFmtId="0" fontId="19" fillId="6" borderId="6" xfId="2" applyFont="1" applyFill="1" applyBorder="1"/>
    <xf numFmtId="0" fontId="19" fillId="4" borderId="5" xfId="2" applyFont="1" applyFill="1" applyBorder="1"/>
    <xf numFmtId="0" fontId="19" fillId="4" borderId="3" xfId="2" applyFont="1" applyFill="1" applyBorder="1"/>
    <xf numFmtId="0" fontId="17" fillId="4" borderId="3" xfId="1" applyFont="1" applyFill="1" applyBorder="1" applyAlignment="1">
      <alignment wrapText="1"/>
    </xf>
    <xf numFmtId="0" fontId="5" fillId="0" borderId="0" xfId="0" applyFont="1" applyFill="1"/>
    <xf numFmtId="0" fontId="5" fillId="0" borderId="0" xfId="0" applyFont="1" applyFill="1" applyBorder="1"/>
    <xf numFmtId="0" fontId="5" fillId="8" borderId="5" xfId="0" applyFont="1" applyFill="1" applyBorder="1" applyAlignment="1">
      <alignment wrapText="1"/>
    </xf>
    <xf numFmtId="0" fontId="5" fillId="4" borderId="0" xfId="0" applyFont="1" applyFill="1" applyBorder="1"/>
    <xf numFmtId="0" fontId="5" fillId="8" borderId="3" xfId="0" applyFont="1" applyFill="1" applyBorder="1" applyAlignment="1">
      <alignment wrapText="1"/>
    </xf>
    <xf numFmtId="0" fontId="5" fillId="8" borderId="5" xfId="0" applyFont="1" applyFill="1" applyBorder="1" applyAlignment="1">
      <alignment horizontal="left" wrapText="1"/>
    </xf>
    <xf numFmtId="0" fontId="5" fillId="8" borderId="3" xfId="0" applyFont="1" applyFill="1" applyBorder="1" applyAlignment="1">
      <alignment horizontal="left" wrapText="1"/>
    </xf>
    <xf numFmtId="0" fontId="3" fillId="4" borderId="5" xfId="0" applyFont="1" applyFill="1" applyBorder="1" applyAlignment="1">
      <alignment wrapText="1"/>
    </xf>
    <xf numFmtId="0" fontId="3" fillId="0" borderId="3" xfId="0" applyFont="1" applyFill="1" applyBorder="1" applyAlignment="1">
      <alignment wrapText="1"/>
    </xf>
    <xf numFmtId="0" fontId="5" fillId="4" borderId="5" xfId="0" applyFont="1" applyFill="1" applyBorder="1" applyAlignment="1">
      <alignment wrapText="1"/>
    </xf>
    <xf numFmtId="0" fontId="5" fillId="8" borderId="5" xfId="0" applyFont="1" applyFill="1" applyBorder="1" applyAlignment="1">
      <alignment horizontal="left" vertical="center" wrapText="1"/>
    </xf>
    <xf numFmtId="0" fontId="5" fillId="8" borderId="3" xfId="0" applyFont="1" applyFill="1" applyBorder="1" applyAlignment="1">
      <alignment horizontal="left" vertical="center" wrapText="1"/>
    </xf>
    <xf numFmtId="4" fontId="5" fillId="0" borderId="4" xfId="0" applyNumberFormat="1" applyFont="1" applyBorder="1"/>
    <xf numFmtId="0" fontId="5" fillId="4" borderId="3" xfId="0" applyFont="1" applyFill="1" applyBorder="1" applyAlignment="1">
      <alignment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vertical="top" wrapText="1"/>
    </xf>
    <xf numFmtId="0" fontId="5" fillId="0" borderId="3" xfId="0" applyFont="1" applyFill="1" applyBorder="1" applyAlignment="1">
      <alignment vertical="top" wrapText="1"/>
    </xf>
    <xf numFmtId="0" fontId="3" fillId="8" borderId="5" xfId="0" applyFont="1" applyFill="1" applyBorder="1" applyAlignment="1">
      <alignment horizontal="left" vertical="center" wrapText="1"/>
    </xf>
    <xf numFmtId="0" fontId="3" fillId="4" borderId="3" xfId="0" applyFont="1" applyFill="1" applyBorder="1"/>
    <xf numFmtId="0" fontId="3" fillId="0" borderId="2" xfId="0" applyFont="1" applyFill="1" applyBorder="1" applyAlignment="1">
      <alignment wrapText="1"/>
    </xf>
    <xf numFmtId="0" fontId="3" fillId="8" borderId="5" xfId="0" applyFont="1" applyFill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4" borderId="5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4" borderId="5" xfId="0" applyFont="1" applyFill="1" applyBorder="1"/>
    <xf numFmtId="0" fontId="5" fillId="0" borderId="2" xfId="0" applyFont="1" applyFill="1" applyBorder="1" applyAlignment="1"/>
    <xf numFmtId="0" fontId="20" fillId="4" borderId="5" xfId="1" applyFont="1" applyFill="1" applyBorder="1" applyAlignment="1">
      <alignment wrapText="1"/>
    </xf>
    <xf numFmtId="0" fontId="20" fillId="0" borderId="5" xfId="2" applyFont="1" applyBorder="1"/>
    <xf numFmtId="0" fontId="3" fillId="4" borderId="5" xfId="0" applyFont="1" applyFill="1" applyBorder="1" applyAlignment="1">
      <alignment horizontal="center" vertical="top"/>
    </xf>
    <xf numFmtId="0" fontId="12" fillId="4" borderId="5" xfId="1" applyFont="1" applyFill="1" applyBorder="1" applyAlignment="1">
      <alignment wrapText="1"/>
    </xf>
    <xf numFmtId="0" fontId="12" fillId="4" borderId="5" xfId="1" applyFont="1" applyFill="1" applyBorder="1" applyAlignment="1">
      <alignment vertical="top" wrapText="1"/>
    </xf>
    <xf numFmtId="0" fontId="20" fillId="4" borderId="5" xfId="3" applyFont="1" applyFill="1" applyBorder="1" applyAlignment="1">
      <alignment wrapText="1"/>
    </xf>
    <xf numFmtId="0" fontId="19" fillId="4" borderId="5" xfId="1" applyFont="1" applyFill="1" applyBorder="1" applyAlignment="1">
      <alignment wrapText="1"/>
    </xf>
    <xf numFmtId="0" fontId="3" fillId="0" borderId="0" xfId="0" quotePrefix="1" applyNumberFormat="1" applyFont="1" applyBorder="1" applyAlignment="1">
      <alignment horizontal="center" vertical="center"/>
    </xf>
    <xf numFmtId="0" fontId="14" fillId="4" borderId="5" xfId="0" applyFont="1" applyFill="1" applyBorder="1" applyAlignment="1">
      <alignment horizontal="left" vertical="center" wrapText="1"/>
    </xf>
    <xf numFmtId="0" fontId="5" fillId="4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/>
    <xf numFmtId="0" fontId="0" fillId="0" borderId="0" xfId="0" applyAlignment="1"/>
    <xf numFmtId="0" fontId="3" fillId="0" borderId="0" xfId="0" applyFont="1" applyAlignment="1">
      <alignment horizontal="center"/>
    </xf>
    <xf numFmtId="0" fontId="2" fillId="2" borderId="6" xfId="0" applyFont="1" applyFill="1" applyBorder="1" applyAlignment="1">
      <alignment horizontal="left"/>
    </xf>
    <xf numFmtId="0" fontId="2" fillId="2" borderId="7" xfId="0" applyFont="1" applyFill="1" applyBorder="1" applyAlignment="1">
      <alignment horizontal="left"/>
    </xf>
    <xf numFmtId="0" fontId="2" fillId="2" borderId="8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6" borderId="6" xfId="0" applyFont="1" applyFill="1" applyBorder="1" applyAlignment="1">
      <alignment horizontal="left"/>
    </xf>
    <xf numFmtId="0" fontId="2" fillId="6" borderId="7" xfId="0" applyFont="1" applyFill="1" applyBorder="1" applyAlignment="1">
      <alignment horizontal="left"/>
    </xf>
    <xf numFmtId="0" fontId="2" fillId="6" borderId="8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left" wrapText="1"/>
    </xf>
    <xf numFmtId="0" fontId="9" fillId="6" borderId="9" xfId="0" applyFont="1" applyFill="1" applyBorder="1" applyAlignment="1">
      <alignment horizontal="left"/>
    </xf>
    <xf numFmtId="0" fontId="9" fillId="6" borderId="1" xfId="0" applyFont="1" applyFill="1" applyBorder="1" applyAlignment="1">
      <alignment horizontal="left"/>
    </xf>
    <xf numFmtId="0" fontId="9" fillId="6" borderId="7" xfId="0" applyFont="1" applyFill="1" applyBorder="1" applyAlignment="1">
      <alignment horizontal="left"/>
    </xf>
    <xf numFmtId="0" fontId="3" fillId="0" borderId="3" xfId="0" applyFont="1" applyBorder="1" applyAlignment="1">
      <alignment horizontal="left" vertical="top" wrapText="1"/>
    </xf>
    <xf numFmtId="0" fontId="2" fillId="0" borderId="1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2" fillId="6" borderId="6" xfId="0" applyFont="1" applyFill="1" applyBorder="1" applyAlignment="1">
      <alignment horizontal="left" wrapText="1"/>
    </xf>
    <xf numFmtId="0" fontId="2" fillId="6" borderId="7" xfId="0" applyFont="1" applyFill="1" applyBorder="1" applyAlignment="1">
      <alignment horizontal="left" wrapText="1"/>
    </xf>
    <xf numFmtId="0" fontId="3" fillId="4" borderId="5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top" wrapText="1"/>
    </xf>
  </cellXfs>
  <cellStyles count="4">
    <cellStyle name="Normal" xfId="0" builtinId="0"/>
    <cellStyle name="Normal 3" xfId="1"/>
    <cellStyle name="Normal 4" xfId="3"/>
    <cellStyle name="Normal 5" xfId="2"/>
  </cellStyles>
  <dxfs count="0"/>
  <tableStyles count="0" defaultTableStyle="TableStyleMedium9" defaultPivotStyle="PivotStyleLight16"/>
  <colors>
    <mruColors>
      <color rgb="FFFF66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A670"/>
  <sheetViews>
    <sheetView tabSelected="1" zoomScaleNormal="100" workbookViewId="0">
      <selection activeCell="N37" sqref="N37"/>
    </sheetView>
  </sheetViews>
  <sheetFormatPr defaultRowHeight="12.75"/>
  <cols>
    <col min="1" max="1" width="60" customWidth="1"/>
    <col min="2" max="2" width="6.85546875" style="1" customWidth="1"/>
    <col min="3" max="3" width="17" customWidth="1"/>
    <col min="4" max="4" width="0" style="48" hidden="1" customWidth="1"/>
    <col min="6" max="9" width="0" hidden="1" customWidth="1"/>
  </cols>
  <sheetData>
    <row r="1" spans="1:3">
      <c r="A1" s="272" t="s">
        <v>63</v>
      </c>
      <c r="B1" s="271"/>
      <c r="C1" s="271"/>
    </row>
    <row r="2" spans="1:3">
      <c r="A2" s="270" t="s">
        <v>168</v>
      </c>
      <c r="B2" s="271"/>
      <c r="C2" s="271"/>
    </row>
    <row r="3" spans="1:3">
      <c r="A3" s="156" t="s">
        <v>3</v>
      </c>
    </row>
    <row r="4" spans="1:3">
      <c r="A4" t="s">
        <v>4</v>
      </c>
    </row>
    <row r="7" spans="1:3" ht="31.5" customHeight="1">
      <c r="A7" s="288" t="s">
        <v>169</v>
      </c>
      <c r="B7" s="288"/>
      <c r="C7" s="288"/>
    </row>
    <row r="8" spans="1:3" ht="18.75" customHeight="1">
      <c r="B8" s="2"/>
      <c r="C8" s="263" t="s">
        <v>11</v>
      </c>
    </row>
    <row r="9" spans="1:3">
      <c r="A9" s="8" t="s">
        <v>5</v>
      </c>
      <c r="B9" s="5" t="s">
        <v>0</v>
      </c>
      <c r="C9" s="289" t="s">
        <v>130</v>
      </c>
    </row>
    <row r="10" spans="1:3">
      <c r="A10" s="3" t="s">
        <v>6</v>
      </c>
      <c r="B10" s="6"/>
      <c r="C10" s="290"/>
    </row>
    <row r="11" spans="1:3">
      <c r="A11" s="3" t="s">
        <v>7</v>
      </c>
      <c r="B11" s="6"/>
      <c r="C11" s="291"/>
    </row>
    <row r="12" spans="1:3">
      <c r="A12" s="4">
        <v>0</v>
      </c>
      <c r="B12" s="4">
        <v>1</v>
      </c>
      <c r="C12" s="7">
        <v>2</v>
      </c>
    </row>
    <row r="13" spans="1:3" ht="15.75">
      <c r="A13" s="40" t="s">
        <v>12</v>
      </c>
      <c r="B13" s="21" t="s">
        <v>1</v>
      </c>
      <c r="C13" s="74">
        <f>C15+C33</f>
        <v>175779</v>
      </c>
    </row>
    <row r="14" spans="1:3">
      <c r="A14" s="20"/>
      <c r="B14" s="22" t="s">
        <v>2</v>
      </c>
      <c r="C14" s="74">
        <f>C16+C34</f>
        <v>175779</v>
      </c>
    </row>
    <row r="15" spans="1:3">
      <c r="A15" s="30" t="s">
        <v>21</v>
      </c>
      <c r="B15" s="17" t="s">
        <v>1</v>
      </c>
      <c r="C15" s="23">
        <f>C17+C19</f>
        <v>154942</v>
      </c>
    </row>
    <row r="16" spans="1:3">
      <c r="A16" s="14" t="s">
        <v>9</v>
      </c>
      <c r="B16" s="18" t="s">
        <v>2</v>
      </c>
      <c r="C16" s="23">
        <f>C18+C20</f>
        <v>154942</v>
      </c>
    </row>
    <row r="17" spans="1:16" s="89" customFormat="1">
      <c r="A17" s="82" t="s">
        <v>43</v>
      </c>
      <c r="B17" s="137" t="s">
        <v>1</v>
      </c>
      <c r="C17" s="23">
        <f>C57+C278</f>
        <v>101577</v>
      </c>
    </row>
    <row r="18" spans="1:16" s="89" customFormat="1">
      <c r="A18" s="138"/>
      <c r="B18" s="137" t="s">
        <v>2</v>
      </c>
      <c r="C18" s="23">
        <f>C58+C279</f>
        <v>101577</v>
      </c>
    </row>
    <row r="19" spans="1:16">
      <c r="A19" s="16" t="s">
        <v>10</v>
      </c>
      <c r="B19" s="12" t="s">
        <v>1</v>
      </c>
      <c r="C19" s="23">
        <f>C21+C31</f>
        <v>53365</v>
      </c>
    </row>
    <row r="20" spans="1:16">
      <c r="A20" s="15"/>
      <c r="B20" s="11" t="s">
        <v>2</v>
      </c>
      <c r="C20" s="23">
        <f>C22+C32</f>
        <v>53365</v>
      </c>
    </row>
    <row r="21" spans="1:16">
      <c r="A21" s="65" t="s">
        <v>13</v>
      </c>
      <c r="B21" s="12" t="s">
        <v>1</v>
      </c>
      <c r="C21" s="23">
        <f>C29+C27+C25+C23</f>
        <v>32915</v>
      </c>
    </row>
    <row r="22" spans="1:16">
      <c r="A22" s="75"/>
      <c r="B22" s="50" t="s">
        <v>2</v>
      </c>
      <c r="C22" s="23">
        <f>C24+C26+C28+C30</f>
        <v>32915</v>
      </c>
    </row>
    <row r="23" spans="1:16">
      <c r="A23" s="25" t="s">
        <v>27</v>
      </c>
      <c r="B23" s="12" t="s">
        <v>1</v>
      </c>
      <c r="C23" s="76">
        <f>C63+C197</f>
        <v>31381</v>
      </c>
    </row>
    <row r="24" spans="1:16">
      <c r="A24" s="26"/>
      <c r="B24" s="9" t="s">
        <v>2</v>
      </c>
      <c r="C24" s="76">
        <f>C64+C198</f>
        <v>31381</v>
      </c>
    </row>
    <row r="25" spans="1:16">
      <c r="A25" s="27" t="s">
        <v>16</v>
      </c>
      <c r="B25" s="12" t="s">
        <v>1</v>
      </c>
      <c r="C25" s="23">
        <f>C26</f>
        <v>0</v>
      </c>
    </row>
    <row r="26" spans="1:16">
      <c r="A26" s="27"/>
      <c r="B26" s="9" t="s">
        <v>2</v>
      </c>
      <c r="C26" s="76">
        <f>C285</f>
        <v>0</v>
      </c>
    </row>
    <row r="27" spans="1:16">
      <c r="A27" s="37" t="s">
        <v>129</v>
      </c>
      <c r="B27" s="12" t="s">
        <v>1</v>
      </c>
      <c r="C27" s="76">
        <f>C28</f>
        <v>0</v>
      </c>
      <c r="L27" s="48"/>
    </row>
    <row r="28" spans="1:16">
      <c r="A28" s="14"/>
      <c r="B28" s="11" t="s">
        <v>2</v>
      </c>
      <c r="C28" s="76">
        <f>C287</f>
        <v>0</v>
      </c>
      <c r="L28" s="48"/>
    </row>
    <row r="29" spans="1:16">
      <c r="A29" s="27" t="s">
        <v>24</v>
      </c>
      <c r="B29" s="9" t="s">
        <v>1</v>
      </c>
      <c r="C29" s="23">
        <f>C30</f>
        <v>1534</v>
      </c>
      <c r="L29" s="48"/>
    </row>
    <row r="30" spans="1:16">
      <c r="A30" s="10"/>
      <c r="B30" s="11" t="s">
        <v>2</v>
      </c>
      <c r="C30" s="23">
        <f>C289</f>
        <v>1534</v>
      </c>
      <c r="L30" s="48"/>
    </row>
    <row r="31" spans="1:16">
      <c r="A31" s="27" t="s">
        <v>31</v>
      </c>
      <c r="B31" s="9" t="s">
        <v>1</v>
      </c>
      <c r="C31" s="23">
        <f>C32</f>
        <v>20450</v>
      </c>
      <c r="L31" s="48"/>
    </row>
    <row r="32" spans="1:16">
      <c r="A32" s="10"/>
      <c r="B32" s="11" t="s">
        <v>2</v>
      </c>
      <c r="C32" s="23">
        <f>C291</f>
        <v>20450</v>
      </c>
      <c r="P32" s="197"/>
    </row>
    <row r="33" spans="1:53">
      <c r="A33" s="47" t="s">
        <v>17</v>
      </c>
      <c r="B33" s="12" t="s">
        <v>1</v>
      </c>
      <c r="C33" s="23">
        <f>C36+C38</f>
        <v>20837</v>
      </c>
    </row>
    <row r="34" spans="1:53">
      <c r="A34" s="46" t="s">
        <v>9</v>
      </c>
      <c r="B34" s="11" t="s">
        <v>2</v>
      </c>
      <c r="C34" s="23">
        <f>C37+C39</f>
        <v>20837</v>
      </c>
    </row>
    <row r="35" spans="1:53" hidden="1">
      <c r="A35" s="10"/>
      <c r="B35" s="11" t="s">
        <v>2</v>
      </c>
      <c r="C35" s="23" t="e">
        <f>C295</f>
        <v>#REF!</v>
      </c>
      <c r="D35"/>
    </row>
    <row r="36" spans="1:53">
      <c r="A36" s="82" t="s">
        <v>43</v>
      </c>
      <c r="B36" s="79" t="s">
        <v>1</v>
      </c>
      <c r="C36" s="23">
        <f>C296</f>
        <v>60</v>
      </c>
    </row>
    <row r="37" spans="1:53">
      <c r="A37" s="15"/>
      <c r="B37" s="50" t="s">
        <v>2</v>
      </c>
      <c r="C37" s="23">
        <f>C297</f>
        <v>60</v>
      </c>
    </row>
    <row r="38" spans="1:53">
      <c r="A38" s="16" t="s">
        <v>10</v>
      </c>
      <c r="B38" s="9" t="s">
        <v>1</v>
      </c>
      <c r="C38" s="23">
        <f>C39</f>
        <v>20777</v>
      </c>
    </row>
    <row r="39" spans="1:53">
      <c r="A39" s="15"/>
      <c r="B39" s="11" t="s">
        <v>2</v>
      </c>
      <c r="C39" s="23">
        <f>C41+C51</f>
        <v>20777</v>
      </c>
    </row>
    <row r="40" spans="1:53">
      <c r="A40" s="16" t="s">
        <v>13</v>
      </c>
      <c r="B40" s="12" t="s">
        <v>1</v>
      </c>
      <c r="C40" s="23">
        <f>C41</f>
        <v>18112</v>
      </c>
    </row>
    <row r="41" spans="1:53">
      <c r="A41" s="10"/>
      <c r="B41" s="11" t="s">
        <v>2</v>
      </c>
      <c r="C41" s="23">
        <f>C45+C47+C49+C43</f>
        <v>18112</v>
      </c>
    </row>
    <row r="42" spans="1:53">
      <c r="A42" s="25" t="s">
        <v>27</v>
      </c>
      <c r="B42" s="12" t="s">
        <v>1</v>
      </c>
      <c r="C42" s="23">
        <f>C71+C205</f>
        <v>10407</v>
      </c>
    </row>
    <row r="43" spans="1:53">
      <c r="A43" s="26"/>
      <c r="B43" s="9" t="s">
        <v>2</v>
      </c>
      <c r="C43" s="23">
        <f>C72+C206</f>
        <v>10407</v>
      </c>
    </row>
    <row r="44" spans="1:53">
      <c r="A44" s="31" t="s">
        <v>16</v>
      </c>
      <c r="B44" s="12" t="s">
        <v>1</v>
      </c>
      <c r="C44" s="23">
        <f t="shared" ref="C44:C51" si="0">C302</f>
        <v>910.4</v>
      </c>
    </row>
    <row r="45" spans="1:53">
      <c r="A45" s="10"/>
      <c r="B45" s="11" t="s">
        <v>2</v>
      </c>
      <c r="C45" s="23">
        <f t="shared" si="0"/>
        <v>910.4</v>
      </c>
    </row>
    <row r="46" spans="1:53">
      <c r="A46" s="37" t="s">
        <v>129</v>
      </c>
      <c r="B46" s="12" t="s">
        <v>1</v>
      </c>
      <c r="C46" s="76">
        <f t="shared" si="0"/>
        <v>11.6</v>
      </c>
    </row>
    <row r="47" spans="1:53">
      <c r="A47" s="14"/>
      <c r="B47" s="11" t="s">
        <v>2</v>
      </c>
      <c r="C47" s="76">
        <f t="shared" si="0"/>
        <v>11.6</v>
      </c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</row>
    <row r="48" spans="1:53">
      <c r="A48" s="27" t="s">
        <v>24</v>
      </c>
      <c r="B48" s="9" t="s">
        <v>1</v>
      </c>
      <c r="C48" s="23">
        <f t="shared" si="0"/>
        <v>6783</v>
      </c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</row>
    <row r="49" spans="1:53" ht="14.25" customHeight="1">
      <c r="A49" s="10"/>
      <c r="B49" s="11" t="s">
        <v>2</v>
      </c>
      <c r="C49" s="23">
        <f t="shared" si="0"/>
        <v>6783</v>
      </c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</row>
    <row r="50" spans="1:53">
      <c r="A50" s="27" t="s">
        <v>31</v>
      </c>
      <c r="B50" s="9" t="s">
        <v>1</v>
      </c>
      <c r="C50" s="23">
        <f t="shared" si="0"/>
        <v>2665</v>
      </c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</row>
    <row r="51" spans="1:53">
      <c r="A51" s="10"/>
      <c r="B51" s="11" t="s">
        <v>2</v>
      </c>
      <c r="C51" s="23">
        <f t="shared" si="0"/>
        <v>2665</v>
      </c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</row>
    <row r="52" spans="1:53" s="66" customFormat="1">
      <c r="A52" s="69" t="s">
        <v>25</v>
      </c>
      <c r="B52" s="69"/>
      <c r="C52" s="69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</row>
    <row r="53" spans="1:53" s="48" customFormat="1" ht="15">
      <c r="A53" s="70" t="s">
        <v>32</v>
      </c>
      <c r="B53" s="78" t="s">
        <v>1</v>
      </c>
      <c r="C53" s="32">
        <f>C55+C65</f>
        <v>140286</v>
      </c>
    </row>
    <row r="54" spans="1:53" s="48" customFormat="1">
      <c r="A54" s="49"/>
      <c r="B54" s="50" t="s">
        <v>2</v>
      </c>
      <c r="C54" s="23">
        <f>C56+C66</f>
        <v>140286</v>
      </c>
    </row>
    <row r="55" spans="1:53" s="48" customFormat="1">
      <c r="A55" s="42" t="s">
        <v>19</v>
      </c>
      <c r="B55" s="28" t="s">
        <v>1</v>
      </c>
      <c r="C55" s="43">
        <f>C59+C57</f>
        <v>130286</v>
      </c>
    </row>
    <row r="56" spans="1:53" s="48" customFormat="1">
      <c r="A56" s="26" t="s">
        <v>9</v>
      </c>
      <c r="B56" s="18" t="s">
        <v>2</v>
      </c>
      <c r="C56" s="43">
        <f>C60+C58</f>
        <v>130286</v>
      </c>
    </row>
    <row r="57" spans="1:53" s="48" customFormat="1">
      <c r="A57" s="82" t="s">
        <v>43</v>
      </c>
      <c r="B57" s="78" t="s">
        <v>1</v>
      </c>
      <c r="C57" s="77">
        <f>C78+C118+C141</f>
        <v>101447</v>
      </c>
    </row>
    <row r="58" spans="1:53" s="48" customFormat="1">
      <c r="A58" s="49"/>
      <c r="B58" s="50" t="s">
        <v>2</v>
      </c>
      <c r="C58" s="77">
        <f>C79+C119+C142</f>
        <v>101447</v>
      </c>
    </row>
    <row r="59" spans="1:53" s="48" customFormat="1">
      <c r="A59" s="16" t="s">
        <v>10</v>
      </c>
      <c r="B59" s="9" t="s">
        <v>1</v>
      </c>
      <c r="C59" s="43">
        <f t="shared" ref="C59:C62" si="1">C61</f>
        <v>28839</v>
      </c>
    </row>
    <row r="60" spans="1:53" s="48" customFormat="1">
      <c r="A60" s="15"/>
      <c r="B60" s="11" t="s">
        <v>2</v>
      </c>
      <c r="C60" s="43">
        <f t="shared" si="1"/>
        <v>28839</v>
      </c>
    </row>
    <row r="61" spans="1:53" s="48" customFormat="1">
      <c r="A61" s="24" t="s">
        <v>26</v>
      </c>
      <c r="B61" s="28" t="s">
        <v>1</v>
      </c>
      <c r="C61" s="43">
        <f t="shared" si="1"/>
        <v>28839</v>
      </c>
    </row>
    <row r="62" spans="1:53" s="48" customFormat="1">
      <c r="A62" s="24"/>
      <c r="B62" s="28" t="s">
        <v>2</v>
      </c>
      <c r="C62" s="43">
        <f t="shared" si="1"/>
        <v>28839</v>
      </c>
    </row>
    <row r="63" spans="1:53" s="48" customFormat="1">
      <c r="A63" s="25" t="s">
        <v>27</v>
      </c>
      <c r="B63" s="17" t="s">
        <v>1</v>
      </c>
      <c r="C63" s="51">
        <f>C151</f>
        <v>28839</v>
      </c>
    </row>
    <row r="64" spans="1:53" s="48" customFormat="1">
      <c r="A64" s="26"/>
      <c r="B64" s="18" t="s">
        <v>2</v>
      </c>
      <c r="C64" s="51">
        <f>C152</f>
        <v>28839</v>
      </c>
      <c r="D64" s="54"/>
      <c r="E64" s="54"/>
      <c r="F64" s="54"/>
      <c r="G64" s="54"/>
      <c r="H64" s="54"/>
      <c r="I64" s="54"/>
    </row>
    <row r="65" spans="1:16" s="48" customFormat="1">
      <c r="A65" s="39" t="s">
        <v>17</v>
      </c>
      <c r="B65" s="12" t="s">
        <v>1</v>
      </c>
      <c r="C65" s="23">
        <f>C67</f>
        <v>10000</v>
      </c>
      <c r="D65" s="52"/>
      <c r="E65" s="52"/>
      <c r="F65" s="52"/>
      <c r="G65" s="52"/>
      <c r="H65" s="52"/>
      <c r="I65" s="52"/>
      <c r="K65" s="54"/>
      <c r="L65" s="54"/>
      <c r="M65" s="54"/>
      <c r="N65" s="54"/>
      <c r="O65" s="54"/>
      <c r="P65" s="54"/>
    </row>
    <row r="66" spans="1:16" s="48" customFormat="1">
      <c r="A66" s="14" t="s">
        <v>9</v>
      </c>
      <c r="B66" s="11" t="s">
        <v>2</v>
      </c>
      <c r="C66" s="23">
        <f>C68</f>
        <v>10000</v>
      </c>
      <c r="D66" s="52"/>
      <c r="E66" s="52"/>
      <c r="F66" s="52"/>
      <c r="G66" s="52"/>
      <c r="H66" s="52"/>
      <c r="I66" s="52"/>
      <c r="K66" s="54"/>
      <c r="L66" s="54"/>
      <c r="M66" s="54"/>
      <c r="N66" s="54"/>
      <c r="O66" s="54"/>
      <c r="P66" s="54"/>
    </row>
    <row r="67" spans="1:16" s="48" customFormat="1">
      <c r="A67" s="16" t="s">
        <v>10</v>
      </c>
      <c r="B67" s="9" t="s">
        <v>1</v>
      </c>
      <c r="C67" s="23">
        <f t="shared" ref="C67:C70" si="2">C69</f>
        <v>10000</v>
      </c>
      <c r="D67" s="52"/>
      <c r="E67" s="52"/>
      <c r="F67" s="52"/>
      <c r="G67" s="52"/>
      <c r="H67" s="52"/>
      <c r="I67" s="52"/>
      <c r="K67" s="54"/>
      <c r="L67" s="54"/>
      <c r="M67" s="54"/>
      <c r="N67" s="54"/>
      <c r="O67" s="54"/>
      <c r="P67" s="54"/>
    </row>
    <row r="68" spans="1:16" s="48" customFormat="1">
      <c r="A68" s="15"/>
      <c r="B68" s="11" t="s">
        <v>2</v>
      </c>
      <c r="C68" s="23">
        <f t="shared" si="2"/>
        <v>10000</v>
      </c>
      <c r="D68" s="52"/>
      <c r="E68" s="52"/>
      <c r="F68" s="52"/>
      <c r="G68" s="52"/>
      <c r="H68" s="52"/>
      <c r="I68" s="52"/>
      <c r="K68" s="54"/>
      <c r="L68" s="54"/>
      <c r="M68" s="54"/>
      <c r="N68" s="54"/>
      <c r="O68" s="54"/>
      <c r="P68" s="54"/>
    </row>
    <row r="69" spans="1:16" s="48" customFormat="1">
      <c r="A69" s="16" t="s">
        <v>13</v>
      </c>
      <c r="B69" s="12" t="s">
        <v>1</v>
      </c>
      <c r="C69" s="23">
        <f t="shared" si="2"/>
        <v>10000</v>
      </c>
      <c r="D69" s="52"/>
      <c r="E69" s="52"/>
      <c r="F69" s="52"/>
      <c r="G69" s="52"/>
      <c r="H69" s="52"/>
      <c r="I69" s="52"/>
      <c r="K69" s="54"/>
      <c r="L69" s="54"/>
      <c r="M69" s="54"/>
      <c r="N69" s="54"/>
      <c r="O69" s="54"/>
      <c r="P69" s="54"/>
    </row>
    <row r="70" spans="1:16" s="48" customFormat="1">
      <c r="A70" s="10"/>
      <c r="B70" s="11" t="s">
        <v>2</v>
      </c>
      <c r="C70" s="23">
        <f t="shared" si="2"/>
        <v>10000</v>
      </c>
      <c r="D70" s="52"/>
      <c r="E70" s="52"/>
      <c r="F70" s="52"/>
      <c r="G70" s="52"/>
      <c r="H70" s="52"/>
      <c r="I70" s="52"/>
      <c r="K70" s="54"/>
      <c r="L70" s="54"/>
      <c r="M70" s="54"/>
      <c r="N70" s="54"/>
      <c r="O70" s="54"/>
      <c r="P70" s="54"/>
    </row>
    <row r="71" spans="1:16" s="48" customFormat="1">
      <c r="A71" s="25" t="s">
        <v>27</v>
      </c>
      <c r="B71" s="17" t="s">
        <v>1</v>
      </c>
      <c r="C71" s="51">
        <f>C107</f>
        <v>10000</v>
      </c>
    </row>
    <row r="72" spans="1:16" s="48" customFormat="1">
      <c r="A72" s="26"/>
      <c r="B72" s="18" t="s">
        <v>2</v>
      </c>
      <c r="C72" s="51">
        <f>C108</f>
        <v>10000</v>
      </c>
      <c r="D72" s="54"/>
      <c r="E72" s="54"/>
      <c r="F72" s="54"/>
      <c r="G72" s="54"/>
      <c r="H72" s="54"/>
      <c r="I72" s="54"/>
    </row>
    <row r="73" spans="1:16" s="48" customFormat="1">
      <c r="A73" s="163" t="s">
        <v>18</v>
      </c>
      <c r="B73" s="163"/>
      <c r="C73" s="164"/>
      <c r="D73" s="165"/>
      <c r="E73" s="166"/>
      <c r="F73" s="165"/>
      <c r="G73" s="165"/>
      <c r="H73" s="165"/>
      <c r="I73" s="165"/>
    </row>
    <row r="74" spans="1:16" s="48" customFormat="1">
      <c r="A74" s="191" t="s">
        <v>14</v>
      </c>
      <c r="B74" s="78" t="s">
        <v>1</v>
      </c>
      <c r="C74" s="57">
        <f>C76</f>
        <v>19588</v>
      </c>
      <c r="D74" s="167"/>
      <c r="E74" s="167"/>
      <c r="F74" s="167"/>
      <c r="G74" s="167"/>
      <c r="H74" s="167"/>
      <c r="I74" s="167"/>
    </row>
    <row r="75" spans="1:16" s="48" customFormat="1">
      <c r="A75" s="26" t="s">
        <v>51</v>
      </c>
      <c r="B75" s="18" t="s">
        <v>2</v>
      </c>
      <c r="C75" s="57">
        <f>C77</f>
        <v>19588</v>
      </c>
      <c r="D75" s="54"/>
      <c r="E75" s="54"/>
      <c r="F75" s="54"/>
      <c r="G75" s="54"/>
      <c r="H75" s="54"/>
      <c r="I75" s="54"/>
    </row>
    <row r="76" spans="1:16" s="48" customFormat="1">
      <c r="A76" s="192" t="s">
        <v>28</v>
      </c>
      <c r="B76" s="17" t="s">
        <v>1</v>
      </c>
      <c r="C76" s="51">
        <f>C78</f>
        <v>19588</v>
      </c>
      <c r="D76" s="54"/>
      <c r="E76" s="54"/>
      <c r="F76" s="54"/>
      <c r="G76" s="54"/>
      <c r="H76" s="54"/>
      <c r="I76" s="54"/>
    </row>
    <row r="77" spans="1:16" s="48" customFormat="1">
      <c r="A77" s="26" t="s">
        <v>52</v>
      </c>
      <c r="B77" s="18" t="s">
        <v>2</v>
      </c>
      <c r="C77" s="51">
        <f>C79</f>
        <v>19588</v>
      </c>
      <c r="D77" s="54"/>
      <c r="E77" s="54"/>
      <c r="F77" s="54"/>
      <c r="G77" s="54"/>
      <c r="H77" s="54"/>
      <c r="I77" s="54"/>
    </row>
    <row r="78" spans="1:16" s="48" customFormat="1" ht="25.5">
      <c r="A78" s="169" t="s">
        <v>53</v>
      </c>
      <c r="B78" s="17" t="s">
        <v>1</v>
      </c>
      <c r="C78" s="51">
        <f>C80+C82+C84+C86+C88+C90+C92+C94+C96</f>
        <v>19588</v>
      </c>
      <c r="D78" s="54"/>
      <c r="E78" s="54"/>
      <c r="F78" s="54"/>
      <c r="G78" s="54"/>
      <c r="H78" s="54"/>
      <c r="I78" s="54"/>
    </row>
    <row r="79" spans="1:16" s="48" customFormat="1">
      <c r="A79" s="168"/>
      <c r="B79" s="18" t="s">
        <v>2</v>
      </c>
      <c r="C79" s="51">
        <f>C81+C83+C85+C87+C89+C91+C93+C95+C97</f>
        <v>19588</v>
      </c>
      <c r="D79" s="54"/>
      <c r="E79" s="54"/>
      <c r="F79" s="54"/>
      <c r="G79" s="54"/>
      <c r="H79" s="54"/>
      <c r="I79" s="54"/>
    </row>
    <row r="80" spans="1:16" s="230" customFormat="1" ht="25.5">
      <c r="A80" s="232" t="s">
        <v>93</v>
      </c>
      <c r="B80" s="17" t="s">
        <v>1</v>
      </c>
      <c r="C80" s="51">
        <v>6511</v>
      </c>
      <c r="D80" s="231"/>
      <c r="E80" s="231"/>
      <c r="F80" s="231"/>
      <c r="G80" s="231"/>
      <c r="H80" s="231"/>
      <c r="I80" s="231"/>
    </row>
    <row r="81" spans="1:9" s="230" customFormat="1">
      <c r="A81" s="26"/>
      <c r="B81" s="18" t="s">
        <v>2</v>
      </c>
      <c r="C81" s="51">
        <v>6511</v>
      </c>
      <c r="D81" s="231"/>
      <c r="E81" s="231"/>
      <c r="F81" s="231"/>
      <c r="G81" s="231"/>
      <c r="H81" s="231"/>
      <c r="I81" s="231"/>
    </row>
    <row r="82" spans="1:9" s="230" customFormat="1" ht="25.5">
      <c r="A82" s="232" t="s">
        <v>94</v>
      </c>
      <c r="B82" s="17" t="s">
        <v>1</v>
      </c>
      <c r="C82" s="51">
        <v>6151</v>
      </c>
      <c r="D82" s="231"/>
      <c r="E82" s="231"/>
      <c r="F82" s="231"/>
      <c r="G82" s="231"/>
      <c r="H82" s="231"/>
      <c r="I82" s="231"/>
    </row>
    <row r="83" spans="1:9" s="230" customFormat="1">
      <c r="A83" s="26"/>
      <c r="B83" s="18" t="s">
        <v>2</v>
      </c>
      <c r="C83" s="51">
        <v>6151</v>
      </c>
      <c r="D83" s="231"/>
      <c r="E83" s="231"/>
      <c r="F83" s="231"/>
      <c r="G83" s="231"/>
      <c r="H83" s="231"/>
      <c r="I83" s="231"/>
    </row>
    <row r="84" spans="1:9" s="230" customFormat="1">
      <c r="A84" s="232" t="s">
        <v>95</v>
      </c>
      <c r="B84" s="17" t="s">
        <v>1</v>
      </c>
      <c r="C84" s="51">
        <v>1000</v>
      </c>
      <c r="D84" s="231"/>
      <c r="E84" s="231"/>
      <c r="F84" s="231"/>
      <c r="G84" s="231"/>
      <c r="H84" s="231"/>
      <c r="I84" s="231"/>
    </row>
    <row r="85" spans="1:9" s="230" customFormat="1">
      <c r="A85" s="26"/>
      <c r="B85" s="18" t="s">
        <v>2</v>
      </c>
      <c r="C85" s="51">
        <v>1000</v>
      </c>
      <c r="D85" s="231"/>
      <c r="E85" s="231"/>
      <c r="F85" s="231"/>
      <c r="G85" s="231"/>
      <c r="H85" s="231"/>
      <c r="I85" s="231"/>
    </row>
    <row r="86" spans="1:9" s="230" customFormat="1">
      <c r="A86" s="232" t="s">
        <v>96</v>
      </c>
      <c r="B86" s="17" t="s">
        <v>1</v>
      </c>
      <c r="C86" s="51">
        <v>3122</v>
      </c>
      <c r="D86" s="231"/>
      <c r="E86" s="231"/>
      <c r="F86" s="231"/>
      <c r="G86" s="231"/>
      <c r="H86" s="231"/>
      <c r="I86" s="231"/>
    </row>
    <row r="87" spans="1:9" s="230" customFormat="1">
      <c r="A87" s="26"/>
      <c r="B87" s="18" t="s">
        <v>2</v>
      </c>
      <c r="C87" s="51">
        <v>3122</v>
      </c>
      <c r="D87" s="231"/>
      <c r="E87" s="231"/>
      <c r="F87" s="231"/>
      <c r="G87" s="231"/>
      <c r="H87" s="231"/>
      <c r="I87" s="231"/>
    </row>
    <row r="88" spans="1:9" s="230" customFormat="1" ht="25.5">
      <c r="A88" s="232" t="s">
        <v>97</v>
      </c>
      <c r="B88" s="17" t="s">
        <v>1</v>
      </c>
      <c r="C88" s="51">
        <v>1000</v>
      </c>
      <c r="D88" s="231"/>
      <c r="E88" s="231"/>
      <c r="F88" s="231"/>
      <c r="G88" s="231"/>
      <c r="H88" s="231"/>
      <c r="I88" s="231"/>
    </row>
    <row r="89" spans="1:9" s="230" customFormat="1">
      <c r="A89" s="26"/>
      <c r="B89" s="18" t="s">
        <v>2</v>
      </c>
      <c r="C89" s="51">
        <v>1000</v>
      </c>
      <c r="D89" s="231"/>
      <c r="E89" s="231"/>
      <c r="F89" s="231"/>
      <c r="G89" s="231"/>
      <c r="H89" s="231"/>
      <c r="I89" s="231"/>
    </row>
    <row r="90" spans="1:9" s="230" customFormat="1" ht="25.5">
      <c r="A90" s="29" t="s">
        <v>98</v>
      </c>
      <c r="B90" s="17" t="s">
        <v>1</v>
      </c>
      <c r="C90" s="51">
        <v>1000</v>
      </c>
      <c r="D90" s="231"/>
      <c r="E90" s="231"/>
      <c r="F90" s="231"/>
      <c r="G90" s="231"/>
      <c r="H90" s="231"/>
      <c r="I90" s="231"/>
    </row>
    <row r="91" spans="1:9" s="230" customFormat="1">
      <c r="A91" s="109"/>
      <c r="B91" s="18" t="s">
        <v>2</v>
      </c>
      <c r="C91" s="51">
        <v>1000</v>
      </c>
      <c r="D91" s="231"/>
      <c r="E91" s="231"/>
      <c r="F91" s="231"/>
      <c r="G91" s="231"/>
      <c r="H91" s="231"/>
      <c r="I91" s="231"/>
    </row>
    <row r="92" spans="1:9" s="230" customFormat="1" ht="25.5">
      <c r="A92" s="29" t="s">
        <v>99</v>
      </c>
      <c r="B92" s="17" t="s">
        <v>1</v>
      </c>
      <c r="C92" s="51">
        <v>250</v>
      </c>
      <c r="D92" s="231"/>
      <c r="E92" s="231"/>
      <c r="F92" s="231"/>
      <c r="G92" s="231"/>
      <c r="H92" s="231"/>
      <c r="I92" s="231"/>
    </row>
    <row r="93" spans="1:9" s="230" customFormat="1">
      <c r="A93" s="109"/>
      <c r="B93" s="18" t="s">
        <v>2</v>
      </c>
      <c r="C93" s="51">
        <v>250</v>
      </c>
      <c r="D93" s="231"/>
      <c r="E93" s="231"/>
      <c r="F93" s="231"/>
      <c r="G93" s="231"/>
      <c r="H93" s="231"/>
      <c r="I93" s="231"/>
    </row>
    <row r="94" spans="1:9" s="230" customFormat="1" ht="25.5">
      <c r="A94" s="29" t="s">
        <v>100</v>
      </c>
      <c r="B94" s="17" t="s">
        <v>1</v>
      </c>
      <c r="C94" s="51">
        <v>303</v>
      </c>
      <c r="D94" s="231"/>
      <c r="E94" s="231"/>
      <c r="F94" s="231"/>
      <c r="G94" s="231"/>
      <c r="H94" s="231"/>
      <c r="I94" s="231"/>
    </row>
    <row r="95" spans="1:9" s="230" customFormat="1">
      <c r="A95" s="168"/>
      <c r="B95" s="18" t="s">
        <v>2</v>
      </c>
      <c r="C95" s="51">
        <v>303</v>
      </c>
      <c r="D95" s="231"/>
      <c r="E95" s="231"/>
      <c r="F95" s="231"/>
      <c r="G95" s="231"/>
      <c r="H95" s="231"/>
      <c r="I95" s="231"/>
    </row>
    <row r="96" spans="1:9" s="230" customFormat="1" ht="25.5">
      <c r="A96" s="29" t="s">
        <v>101</v>
      </c>
      <c r="B96" s="17" t="s">
        <v>1</v>
      </c>
      <c r="C96" s="51">
        <v>251</v>
      </c>
      <c r="D96" s="231"/>
      <c r="E96" s="231"/>
      <c r="F96" s="231"/>
      <c r="G96" s="231"/>
      <c r="H96" s="231"/>
      <c r="I96" s="231"/>
    </row>
    <row r="97" spans="1:10" s="230" customFormat="1">
      <c r="A97" s="168"/>
      <c r="B97" s="18" t="s">
        <v>2</v>
      </c>
      <c r="C97" s="51">
        <v>251</v>
      </c>
      <c r="D97" s="231"/>
      <c r="E97" s="231"/>
      <c r="F97" s="231"/>
      <c r="G97" s="231"/>
      <c r="H97" s="231"/>
      <c r="I97" s="231"/>
    </row>
    <row r="98" spans="1:10">
      <c r="A98" s="292" t="s">
        <v>42</v>
      </c>
      <c r="B98" s="293"/>
      <c r="C98" s="293"/>
      <c r="D98"/>
      <c r="E98" s="55"/>
      <c r="F98" s="13"/>
      <c r="G98" s="13"/>
      <c r="H98" s="13"/>
      <c r="I98" s="13"/>
      <c r="J98" s="13"/>
    </row>
    <row r="99" spans="1:10">
      <c r="A99" s="102" t="s">
        <v>14</v>
      </c>
      <c r="B99" s="17" t="s">
        <v>1</v>
      </c>
      <c r="C99" s="122">
        <f t="shared" ref="C99:C106" si="3">C101</f>
        <v>10000</v>
      </c>
      <c r="D99"/>
      <c r="E99" s="135"/>
      <c r="F99" s="13"/>
      <c r="G99" s="13"/>
      <c r="H99" s="13"/>
      <c r="I99" s="13"/>
      <c r="J99" s="13"/>
    </row>
    <row r="100" spans="1:10">
      <c r="A100" s="26" t="s">
        <v>15</v>
      </c>
      <c r="B100" s="18" t="s">
        <v>2</v>
      </c>
      <c r="C100" s="122">
        <f t="shared" si="3"/>
        <v>10000</v>
      </c>
      <c r="D100"/>
      <c r="E100" s="13"/>
      <c r="F100" s="13"/>
      <c r="G100" s="13"/>
      <c r="H100" s="13"/>
      <c r="I100" s="13"/>
      <c r="J100" s="13"/>
    </row>
    <row r="101" spans="1:10">
      <c r="A101" s="39" t="s">
        <v>45</v>
      </c>
      <c r="B101" s="12" t="s">
        <v>1</v>
      </c>
      <c r="C101" s="129">
        <f t="shared" si="3"/>
        <v>10000</v>
      </c>
      <c r="D101"/>
      <c r="E101" s="13"/>
      <c r="F101" s="13"/>
      <c r="G101" s="13"/>
      <c r="H101" s="13"/>
      <c r="I101" s="13"/>
      <c r="J101" s="13"/>
    </row>
    <row r="102" spans="1:10">
      <c r="A102" s="14" t="s">
        <v>9</v>
      </c>
      <c r="B102" s="11" t="s">
        <v>2</v>
      </c>
      <c r="C102" s="129">
        <f t="shared" si="3"/>
        <v>10000</v>
      </c>
      <c r="D102"/>
      <c r="E102" s="13"/>
      <c r="F102" s="13"/>
      <c r="G102" s="13"/>
      <c r="H102" s="13"/>
      <c r="I102" s="13"/>
      <c r="J102" s="13"/>
    </row>
    <row r="103" spans="1:10">
      <c r="A103" s="16" t="s">
        <v>10</v>
      </c>
      <c r="B103" s="9" t="s">
        <v>1</v>
      </c>
      <c r="C103" s="129">
        <f t="shared" si="3"/>
        <v>10000</v>
      </c>
      <c r="D103"/>
    </row>
    <row r="104" spans="1:10">
      <c r="A104" s="15"/>
      <c r="B104" s="11" t="s">
        <v>2</v>
      </c>
      <c r="C104" s="129">
        <f t="shared" si="3"/>
        <v>10000</v>
      </c>
      <c r="D104"/>
    </row>
    <row r="105" spans="1:10">
      <c r="A105" s="24" t="s">
        <v>26</v>
      </c>
      <c r="B105" s="17" t="s">
        <v>1</v>
      </c>
      <c r="C105" s="129">
        <f t="shared" si="3"/>
        <v>10000</v>
      </c>
      <c r="D105"/>
    </row>
    <row r="106" spans="1:10">
      <c r="A106" s="24"/>
      <c r="B106" s="18" t="s">
        <v>2</v>
      </c>
      <c r="C106" s="129">
        <f t="shared" si="3"/>
        <v>10000</v>
      </c>
      <c r="D106"/>
    </row>
    <row r="107" spans="1:10">
      <c r="A107" s="25" t="s">
        <v>27</v>
      </c>
      <c r="B107" s="17" t="s">
        <v>1</v>
      </c>
      <c r="C107" s="129">
        <f>C109</f>
        <v>10000</v>
      </c>
      <c r="D107"/>
    </row>
    <row r="108" spans="1:10">
      <c r="A108" s="24"/>
      <c r="B108" s="18" t="s">
        <v>2</v>
      </c>
      <c r="C108" s="129">
        <f>C110</f>
        <v>10000</v>
      </c>
      <c r="D108"/>
    </row>
    <row r="109" spans="1:10" s="87" customFormat="1">
      <c r="A109" s="121" t="s">
        <v>49</v>
      </c>
      <c r="B109" s="33" t="s">
        <v>1</v>
      </c>
      <c r="C109" s="32">
        <f>C111</f>
        <v>10000</v>
      </c>
    </row>
    <row r="110" spans="1:10" s="87" customFormat="1">
      <c r="A110" s="38"/>
      <c r="B110" s="35" t="s">
        <v>2</v>
      </c>
      <c r="C110" s="32">
        <f>C112</f>
        <v>10000</v>
      </c>
    </row>
    <row r="111" spans="1:10" s="136" customFormat="1">
      <c r="A111" s="237" t="s">
        <v>62</v>
      </c>
      <c r="B111" s="145" t="s">
        <v>1</v>
      </c>
      <c r="C111" s="57">
        <v>10000</v>
      </c>
    </row>
    <row r="112" spans="1:10" s="136" customFormat="1">
      <c r="A112" s="248"/>
      <c r="B112" s="118" t="s">
        <v>2</v>
      </c>
      <c r="C112" s="57">
        <v>10000</v>
      </c>
    </row>
    <row r="113" spans="1:22" s="66" customFormat="1">
      <c r="A113" s="281" t="s">
        <v>33</v>
      </c>
      <c r="B113" s="281"/>
      <c r="C113" s="281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</row>
    <row r="114" spans="1:22" s="71" customFormat="1">
      <c r="A114" s="170" t="s">
        <v>14</v>
      </c>
      <c r="B114" s="186" t="s">
        <v>1</v>
      </c>
      <c r="C114" s="32">
        <f t="shared" ref="C114:C119" si="4">C116</f>
        <v>17779</v>
      </c>
    </row>
    <row r="115" spans="1:22" s="71" customFormat="1">
      <c r="A115" s="44" t="s">
        <v>15</v>
      </c>
      <c r="B115" s="18" t="s">
        <v>2</v>
      </c>
      <c r="C115" s="32">
        <f t="shared" si="4"/>
        <v>17779</v>
      </c>
    </row>
    <row r="116" spans="1:22" s="71" customFormat="1">
      <c r="A116" s="45" t="s">
        <v>28</v>
      </c>
      <c r="B116" s="17" t="s">
        <v>1</v>
      </c>
      <c r="C116" s="23">
        <f t="shared" si="4"/>
        <v>17779</v>
      </c>
    </row>
    <row r="117" spans="1:22" s="71" customFormat="1">
      <c r="A117" s="44" t="s">
        <v>15</v>
      </c>
      <c r="B117" s="18" t="s">
        <v>2</v>
      </c>
      <c r="C117" s="23">
        <f t="shared" si="4"/>
        <v>17779</v>
      </c>
    </row>
    <row r="118" spans="1:22">
      <c r="A118" s="82" t="s">
        <v>43</v>
      </c>
      <c r="B118" s="79" t="s">
        <v>1</v>
      </c>
      <c r="C118" s="88">
        <f t="shared" si="4"/>
        <v>17779</v>
      </c>
      <c r="D118"/>
    </row>
    <row r="119" spans="1:22">
      <c r="A119" s="15"/>
      <c r="B119" s="50" t="s">
        <v>2</v>
      </c>
      <c r="C119" s="88">
        <f t="shared" si="4"/>
        <v>17779</v>
      </c>
      <c r="D119"/>
    </row>
    <row r="120" spans="1:22" s="55" customFormat="1" ht="25.5">
      <c r="A120" s="81" t="s">
        <v>59</v>
      </c>
      <c r="B120" s="79" t="s">
        <v>1</v>
      </c>
      <c r="C120" s="122">
        <f>C122+C124+C126+C128+C130+C132+C134</f>
        <v>17779</v>
      </c>
    </row>
    <row r="121" spans="1:22" s="55" customFormat="1">
      <c r="A121" s="58"/>
      <c r="B121" s="50" t="s">
        <v>2</v>
      </c>
      <c r="C121" s="122">
        <f>C123+C125+C127+C129+C131+C133+C135</f>
        <v>17779</v>
      </c>
    </row>
    <row r="122" spans="1:22" s="55" customFormat="1" ht="25.5">
      <c r="A122" s="249" t="s">
        <v>102</v>
      </c>
      <c r="B122" s="79" t="s">
        <v>1</v>
      </c>
      <c r="C122" s="122">
        <v>3003</v>
      </c>
    </row>
    <row r="123" spans="1:22" s="55" customFormat="1">
      <c r="A123" s="58"/>
      <c r="B123" s="50" t="s">
        <v>2</v>
      </c>
      <c r="C123" s="122">
        <v>3003</v>
      </c>
    </row>
    <row r="124" spans="1:22" s="55" customFormat="1" ht="25.5">
      <c r="A124" s="249" t="s">
        <v>103</v>
      </c>
      <c r="B124" s="79" t="s">
        <v>1</v>
      </c>
      <c r="C124" s="122">
        <v>2233</v>
      </c>
    </row>
    <row r="125" spans="1:22" s="55" customFormat="1">
      <c r="A125" s="58"/>
      <c r="B125" s="50" t="s">
        <v>2</v>
      </c>
      <c r="C125" s="122">
        <v>2233</v>
      </c>
    </row>
    <row r="126" spans="1:22" s="55" customFormat="1" ht="25.5">
      <c r="A126" s="249" t="s">
        <v>104</v>
      </c>
      <c r="B126" s="79" t="s">
        <v>1</v>
      </c>
      <c r="C126" s="122">
        <v>3380</v>
      </c>
    </row>
    <row r="127" spans="1:22" s="55" customFormat="1">
      <c r="A127" s="58"/>
      <c r="B127" s="50" t="s">
        <v>2</v>
      </c>
      <c r="C127" s="122">
        <v>3380</v>
      </c>
    </row>
    <row r="128" spans="1:22" s="55" customFormat="1" ht="25.5">
      <c r="A128" s="249" t="s">
        <v>105</v>
      </c>
      <c r="B128" s="79" t="s">
        <v>1</v>
      </c>
      <c r="C128" s="122">
        <v>3285</v>
      </c>
    </row>
    <row r="129" spans="1:26" s="55" customFormat="1">
      <c r="A129" s="58"/>
      <c r="B129" s="50" t="s">
        <v>2</v>
      </c>
      <c r="C129" s="122">
        <v>3285</v>
      </c>
    </row>
    <row r="130" spans="1:26" s="55" customFormat="1" ht="25.5">
      <c r="A130" s="249" t="s">
        <v>106</v>
      </c>
      <c r="B130" s="79" t="s">
        <v>1</v>
      </c>
      <c r="C130" s="122">
        <v>2050</v>
      </c>
    </row>
    <row r="131" spans="1:26" s="55" customFormat="1">
      <c r="A131" s="58"/>
      <c r="B131" s="50" t="s">
        <v>2</v>
      </c>
      <c r="C131" s="122">
        <v>2050</v>
      </c>
    </row>
    <row r="132" spans="1:26" s="55" customFormat="1" ht="25.5">
      <c r="A132" s="249" t="s">
        <v>107</v>
      </c>
      <c r="B132" s="79" t="s">
        <v>1</v>
      </c>
      <c r="C132" s="122">
        <v>2203</v>
      </c>
    </row>
    <row r="133" spans="1:26" s="55" customFormat="1">
      <c r="A133" s="58"/>
      <c r="B133" s="50" t="s">
        <v>2</v>
      </c>
      <c r="C133" s="122">
        <v>2203</v>
      </c>
    </row>
    <row r="134" spans="1:26" s="55" customFormat="1" ht="25.5">
      <c r="A134" s="249" t="s">
        <v>108</v>
      </c>
      <c r="B134" s="79" t="s">
        <v>1</v>
      </c>
      <c r="C134" s="122">
        <v>1625</v>
      </c>
    </row>
    <row r="135" spans="1:26" s="55" customFormat="1">
      <c r="A135" s="58"/>
      <c r="B135" s="50" t="s">
        <v>2</v>
      </c>
      <c r="C135" s="122">
        <v>1625</v>
      </c>
    </row>
    <row r="136" spans="1:26" s="66" customFormat="1">
      <c r="A136" s="281" t="s">
        <v>48</v>
      </c>
      <c r="B136" s="281"/>
      <c r="C136" s="281"/>
      <c r="D136" s="48"/>
      <c r="E136" s="54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</row>
    <row r="137" spans="1:26" s="71" customFormat="1">
      <c r="A137" s="170" t="s">
        <v>14</v>
      </c>
      <c r="B137" s="186" t="s">
        <v>1</v>
      </c>
      <c r="C137" s="172">
        <f>C139</f>
        <v>92919</v>
      </c>
    </row>
    <row r="138" spans="1:26" s="71" customFormat="1">
      <c r="A138" s="44" t="s">
        <v>15</v>
      </c>
      <c r="B138" s="18" t="s">
        <v>2</v>
      </c>
      <c r="C138" s="172">
        <f>C140</f>
        <v>92919</v>
      </c>
    </row>
    <row r="139" spans="1:26" s="71" customFormat="1">
      <c r="A139" s="45" t="s">
        <v>28</v>
      </c>
      <c r="B139" s="17" t="s">
        <v>1</v>
      </c>
      <c r="C139" s="23">
        <f>C141+C147</f>
        <v>92919</v>
      </c>
    </row>
    <row r="140" spans="1:26" s="71" customFormat="1">
      <c r="A140" s="44" t="s">
        <v>15</v>
      </c>
      <c r="B140" s="18" t="s">
        <v>2</v>
      </c>
      <c r="C140" s="23">
        <f>C142+C148</f>
        <v>92919</v>
      </c>
    </row>
    <row r="141" spans="1:26" s="71" customFormat="1" ht="25.5">
      <c r="A141" s="171" t="s">
        <v>54</v>
      </c>
      <c r="B141" s="17" t="s">
        <v>1</v>
      </c>
      <c r="C141" s="23">
        <f>C143+C145</f>
        <v>64080</v>
      </c>
    </row>
    <row r="142" spans="1:26" s="71" customFormat="1">
      <c r="A142" s="31"/>
      <c r="B142" s="18" t="s">
        <v>2</v>
      </c>
      <c r="C142" s="23">
        <f>C144+C146</f>
        <v>64080</v>
      </c>
    </row>
    <row r="143" spans="1:26" s="73" customFormat="1" ht="51.75" customHeight="1">
      <c r="A143" s="250" t="s">
        <v>109</v>
      </c>
      <c r="B143" s="78" t="s">
        <v>1</v>
      </c>
      <c r="C143" s="57">
        <v>40559</v>
      </c>
      <c r="E143" s="201"/>
      <c r="F143" s="201"/>
      <c r="G143" s="201"/>
      <c r="H143" s="201"/>
      <c r="I143" s="201"/>
      <c r="J143" s="201"/>
    </row>
    <row r="144" spans="1:26" s="73" customFormat="1">
      <c r="A144" s="251"/>
      <c r="B144" s="50" t="s">
        <v>2</v>
      </c>
      <c r="C144" s="57">
        <v>40559</v>
      </c>
      <c r="E144" s="201"/>
      <c r="F144" s="201"/>
      <c r="G144" s="201"/>
      <c r="H144" s="201"/>
      <c r="I144" s="201"/>
      <c r="J144" s="201"/>
    </row>
    <row r="145" spans="1:14" s="73" customFormat="1" ht="39" customHeight="1">
      <c r="A145" s="252" t="s">
        <v>110</v>
      </c>
      <c r="B145" s="145" t="s">
        <v>1</v>
      </c>
      <c r="C145" s="57">
        <v>23521</v>
      </c>
      <c r="E145" s="201"/>
      <c r="F145" s="201"/>
      <c r="G145" s="201"/>
      <c r="H145" s="201"/>
      <c r="I145" s="201"/>
      <c r="J145" s="201"/>
    </row>
    <row r="146" spans="1:14" s="73" customFormat="1">
      <c r="A146" s="253"/>
      <c r="B146" s="118" t="s">
        <v>2</v>
      </c>
      <c r="C146" s="57">
        <v>23521</v>
      </c>
      <c r="E146" s="201"/>
      <c r="F146" s="201"/>
      <c r="G146" s="201"/>
      <c r="H146" s="201"/>
      <c r="I146" s="201"/>
      <c r="J146" s="201"/>
    </row>
    <row r="147" spans="1:14" s="71" customFormat="1">
      <c r="A147" s="16" t="s">
        <v>10</v>
      </c>
      <c r="B147" s="9" t="s">
        <v>1</v>
      </c>
      <c r="C147" s="23">
        <f>C149</f>
        <v>28839</v>
      </c>
    </row>
    <row r="148" spans="1:14" s="71" customFormat="1">
      <c r="A148" s="15"/>
      <c r="B148" s="11" t="s">
        <v>2</v>
      </c>
      <c r="C148" s="23">
        <f>C150</f>
        <v>28839</v>
      </c>
    </row>
    <row r="149" spans="1:14" s="48" customFormat="1">
      <c r="A149" s="25" t="s">
        <v>26</v>
      </c>
      <c r="B149" s="17" t="s">
        <v>1</v>
      </c>
      <c r="C149" s="23">
        <f>C151</f>
        <v>28839</v>
      </c>
    </row>
    <row r="150" spans="1:14" s="48" customFormat="1">
      <c r="A150" s="44"/>
      <c r="B150" s="18" t="s">
        <v>2</v>
      </c>
      <c r="C150" s="23">
        <f>C152</f>
        <v>28839</v>
      </c>
    </row>
    <row r="151" spans="1:14" s="48" customFormat="1">
      <c r="A151" s="31" t="s">
        <v>29</v>
      </c>
      <c r="B151" s="28" t="s">
        <v>1</v>
      </c>
      <c r="C151" s="23">
        <f>C153+C155+C157+C159+C161+C163+C165+C167+C169+C171+C175+C177+C179+C181+C183+C185+C173</f>
        <v>28839</v>
      </c>
      <c r="N151" s="196"/>
    </row>
    <row r="152" spans="1:14" s="48" customFormat="1">
      <c r="A152" s="31"/>
      <c r="B152" s="18" t="s">
        <v>2</v>
      </c>
      <c r="C152" s="23">
        <f>C154+C156+C158+C160+C162+C164+C166+C168+C170+C172+C176+C178+C180+C182+C184+C186+C174</f>
        <v>28839</v>
      </c>
    </row>
    <row r="153" spans="1:14" s="230" customFormat="1" ht="30" customHeight="1">
      <c r="A153" s="29" t="s">
        <v>111</v>
      </c>
      <c r="B153" s="17" t="s">
        <v>1</v>
      </c>
      <c r="C153" s="51">
        <v>80</v>
      </c>
      <c r="E153" s="231"/>
      <c r="F153" s="231"/>
      <c r="G153" s="231"/>
      <c r="H153" s="231"/>
      <c r="I153" s="231"/>
      <c r="J153" s="231"/>
    </row>
    <row r="154" spans="1:14" s="230" customFormat="1" ht="15.75" customHeight="1">
      <c r="A154" s="44"/>
      <c r="B154" s="18" t="s">
        <v>2</v>
      </c>
      <c r="C154" s="51">
        <v>80</v>
      </c>
      <c r="E154" s="231"/>
      <c r="F154" s="231"/>
      <c r="G154" s="231"/>
      <c r="H154" s="231"/>
      <c r="I154" s="231"/>
      <c r="J154" s="231"/>
    </row>
    <row r="155" spans="1:14" s="132" customFormat="1" ht="25.5">
      <c r="A155" s="232" t="s">
        <v>112</v>
      </c>
      <c r="B155" s="200" t="s">
        <v>1</v>
      </c>
      <c r="C155" s="129">
        <v>1016</v>
      </c>
      <c r="D155" s="117"/>
      <c r="E155" s="117"/>
      <c r="F155" s="117"/>
      <c r="G155" s="117"/>
      <c r="H155" s="117"/>
      <c r="I155" s="117"/>
      <c r="J155" s="233"/>
      <c r="K155" s="233"/>
      <c r="L155" s="233"/>
      <c r="M155" s="233"/>
    </row>
    <row r="156" spans="1:14" s="132" customFormat="1">
      <c r="A156" s="234"/>
      <c r="B156" s="91" t="s">
        <v>2</v>
      </c>
      <c r="C156" s="129">
        <v>1016</v>
      </c>
      <c r="D156" s="117"/>
      <c r="E156" s="117"/>
      <c r="F156" s="117"/>
      <c r="G156" s="117"/>
      <c r="H156" s="117"/>
      <c r="I156" s="117"/>
      <c r="J156" s="233"/>
      <c r="K156" s="233"/>
      <c r="L156" s="233"/>
      <c r="M156" s="233"/>
    </row>
    <row r="157" spans="1:14" s="132" customFormat="1" ht="27.75" customHeight="1">
      <c r="A157" s="232" t="s">
        <v>113</v>
      </c>
      <c r="B157" s="200" t="s">
        <v>1</v>
      </c>
      <c r="C157" s="129">
        <v>3651</v>
      </c>
      <c r="D157" s="117"/>
      <c r="E157" s="117"/>
      <c r="F157" s="117"/>
      <c r="G157" s="117"/>
      <c r="H157" s="117"/>
      <c r="I157" s="117"/>
      <c r="J157" s="233"/>
      <c r="K157" s="233"/>
      <c r="L157" s="233"/>
      <c r="M157" s="233"/>
    </row>
    <row r="158" spans="1:14" s="132" customFormat="1">
      <c r="A158" s="234"/>
      <c r="B158" s="91" t="s">
        <v>2</v>
      </c>
      <c r="C158" s="129">
        <v>3651</v>
      </c>
      <c r="D158" s="117"/>
      <c r="E158" s="117"/>
      <c r="F158" s="117"/>
      <c r="G158" s="117"/>
      <c r="H158" s="117"/>
      <c r="I158" s="117"/>
      <c r="J158" s="233"/>
      <c r="K158" s="233"/>
      <c r="L158" s="233"/>
      <c r="M158" s="233"/>
    </row>
    <row r="159" spans="1:14" s="132" customFormat="1" ht="27" customHeight="1">
      <c r="A159" s="232" t="s">
        <v>114</v>
      </c>
      <c r="B159" s="200" t="s">
        <v>1</v>
      </c>
      <c r="C159" s="129">
        <v>51</v>
      </c>
      <c r="D159" s="117"/>
      <c r="E159" s="117"/>
      <c r="F159" s="117"/>
      <c r="G159" s="117"/>
      <c r="H159" s="117"/>
      <c r="I159" s="117"/>
      <c r="J159" s="233"/>
      <c r="K159" s="233"/>
      <c r="L159" s="233"/>
      <c r="M159" s="233"/>
    </row>
    <row r="160" spans="1:14" s="132" customFormat="1" ht="18" customHeight="1">
      <c r="A160" s="234"/>
      <c r="B160" s="91" t="s">
        <v>2</v>
      </c>
      <c r="C160" s="129">
        <v>51</v>
      </c>
      <c r="D160" s="117"/>
      <c r="E160" s="117"/>
      <c r="F160" s="117"/>
      <c r="G160" s="117"/>
      <c r="H160" s="117"/>
      <c r="I160" s="117"/>
      <c r="J160" s="233"/>
      <c r="K160" s="233"/>
      <c r="L160" s="233"/>
      <c r="M160" s="233"/>
    </row>
    <row r="161" spans="1:13" s="230" customFormat="1" ht="25.5">
      <c r="A161" s="232" t="s">
        <v>115</v>
      </c>
      <c r="B161" s="17" t="s">
        <v>1</v>
      </c>
      <c r="C161" s="51">
        <v>5235</v>
      </c>
      <c r="E161" s="231"/>
      <c r="F161" s="231"/>
      <c r="G161" s="231"/>
      <c r="H161" s="231"/>
      <c r="I161" s="231"/>
      <c r="J161" s="231"/>
    </row>
    <row r="162" spans="1:13" s="230" customFormat="1">
      <c r="A162" s="234"/>
      <c r="B162" s="18" t="s">
        <v>2</v>
      </c>
      <c r="C162" s="51">
        <v>5235</v>
      </c>
      <c r="E162" s="231"/>
      <c r="F162" s="231"/>
      <c r="G162" s="231"/>
      <c r="H162" s="231"/>
      <c r="I162" s="231"/>
      <c r="J162" s="231"/>
    </row>
    <row r="163" spans="1:13" s="230" customFormat="1" ht="25.5">
      <c r="A163" s="235" t="s">
        <v>116</v>
      </c>
      <c r="B163" s="17" t="s">
        <v>1</v>
      </c>
      <c r="C163" s="51">
        <v>6222</v>
      </c>
      <c r="E163" s="231"/>
      <c r="F163" s="231"/>
      <c r="G163" s="231"/>
      <c r="H163" s="231"/>
      <c r="I163" s="231"/>
      <c r="J163" s="231"/>
    </row>
    <row r="164" spans="1:13" s="230" customFormat="1">
      <c r="A164" s="236"/>
      <c r="B164" s="18" t="s">
        <v>2</v>
      </c>
      <c r="C164" s="51">
        <v>6222</v>
      </c>
      <c r="E164" s="231"/>
      <c r="F164" s="231"/>
      <c r="G164" s="231"/>
      <c r="H164" s="231"/>
      <c r="I164" s="231"/>
      <c r="J164" s="231"/>
    </row>
    <row r="165" spans="1:13" s="230" customFormat="1" ht="27" customHeight="1">
      <c r="A165" s="232" t="s">
        <v>117</v>
      </c>
      <c r="B165" s="17" t="s">
        <v>1</v>
      </c>
      <c r="C165" s="51">
        <v>17</v>
      </c>
      <c r="E165" s="231"/>
      <c r="F165" s="231"/>
      <c r="G165" s="231"/>
      <c r="H165" s="231"/>
      <c r="I165" s="231"/>
      <c r="J165" s="231"/>
    </row>
    <row r="166" spans="1:13" s="230" customFormat="1" ht="17.25" customHeight="1">
      <c r="A166" s="234"/>
      <c r="B166" s="18" t="s">
        <v>2</v>
      </c>
      <c r="C166" s="51">
        <v>17</v>
      </c>
      <c r="E166" s="231"/>
      <c r="F166" s="231"/>
      <c r="G166" s="231"/>
      <c r="H166" s="231"/>
      <c r="I166" s="231"/>
      <c r="J166" s="231"/>
    </row>
    <row r="167" spans="1:13" s="230" customFormat="1" ht="25.5">
      <c r="A167" s="232" t="s">
        <v>118</v>
      </c>
      <c r="B167" s="17" t="s">
        <v>1</v>
      </c>
      <c r="C167" s="51">
        <v>3502</v>
      </c>
      <c r="E167" s="231"/>
      <c r="F167" s="231"/>
      <c r="G167" s="231"/>
      <c r="H167" s="231"/>
      <c r="I167" s="231"/>
      <c r="J167" s="231"/>
    </row>
    <row r="168" spans="1:13" s="230" customFormat="1">
      <c r="A168" s="234"/>
      <c r="B168" s="18" t="s">
        <v>2</v>
      </c>
      <c r="C168" s="51">
        <v>3502</v>
      </c>
      <c r="E168" s="231"/>
      <c r="F168" s="231"/>
      <c r="G168" s="231"/>
      <c r="H168" s="231"/>
      <c r="I168" s="231"/>
      <c r="J168" s="231"/>
    </row>
    <row r="169" spans="1:13" s="132" customFormat="1" ht="25.5">
      <c r="A169" s="265" t="s">
        <v>119</v>
      </c>
      <c r="B169" s="200" t="s">
        <v>1</v>
      </c>
      <c r="C169" s="129">
        <f>1800+3200</f>
        <v>5000</v>
      </c>
      <c r="D169" s="117"/>
      <c r="E169" s="117"/>
      <c r="F169" s="117"/>
      <c r="G169" s="117"/>
      <c r="H169" s="117"/>
      <c r="I169" s="117"/>
      <c r="J169" s="233"/>
      <c r="K169" s="233"/>
      <c r="L169" s="233"/>
      <c r="M169" s="233"/>
    </row>
    <row r="170" spans="1:13" s="132" customFormat="1">
      <c r="A170" s="244"/>
      <c r="B170" s="91" t="s">
        <v>2</v>
      </c>
      <c r="C170" s="51">
        <f>1800+3200</f>
        <v>5000</v>
      </c>
      <c r="D170" s="117"/>
      <c r="E170" s="117"/>
      <c r="F170" s="117"/>
      <c r="G170" s="117"/>
      <c r="H170" s="117"/>
      <c r="I170" s="117"/>
      <c r="J170" s="233"/>
      <c r="K170" s="233"/>
      <c r="L170" s="233"/>
      <c r="M170" s="233"/>
    </row>
    <row r="171" spans="1:13" s="136" customFormat="1" ht="15.75" customHeight="1">
      <c r="A171" s="294" t="s">
        <v>120</v>
      </c>
      <c r="B171" s="145" t="s">
        <v>1</v>
      </c>
      <c r="C171" s="122">
        <v>127</v>
      </c>
    </row>
    <row r="172" spans="1:13" s="136" customFormat="1" ht="21.75" customHeight="1">
      <c r="A172" s="295"/>
      <c r="B172" s="118" t="s">
        <v>2</v>
      </c>
      <c r="C172" s="122">
        <v>127</v>
      </c>
    </row>
    <row r="173" spans="1:13" s="132" customFormat="1" ht="25.5">
      <c r="A173" s="239" t="s">
        <v>121</v>
      </c>
      <c r="B173" s="17" t="s">
        <v>1</v>
      </c>
      <c r="C173" s="51">
        <v>10</v>
      </c>
      <c r="D173" s="117"/>
      <c r="E173" s="117"/>
      <c r="F173" s="117"/>
      <c r="G173" s="117"/>
      <c r="H173" s="117"/>
      <c r="I173" s="117"/>
      <c r="J173" s="233"/>
      <c r="K173" s="233"/>
      <c r="L173" s="233"/>
      <c r="M173" s="233"/>
    </row>
    <row r="174" spans="1:13" s="132" customFormat="1" ht="14.25" customHeight="1">
      <c r="A174" s="44"/>
      <c r="B174" s="18" t="s">
        <v>2</v>
      </c>
      <c r="C174" s="51">
        <v>10</v>
      </c>
      <c r="D174" s="117"/>
      <c r="E174" s="117"/>
      <c r="F174" s="117"/>
      <c r="G174" s="117"/>
      <c r="H174" s="117"/>
      <c r="I174" s="117"/>
      <c r="J174" s="233"/>
      <c r="K174" s="233"/>
      <c r="L174" s="233"/>
      <c r="M174" s="233"/>
    </row>
    <row r="175" spans="1:13" s="132" customFormat="1" ht="27" customHeight="1">
      <c r="A175" s="29" t="s">
        <v>122</v>
      </c>
      <c r="B175" s="200" t="s">
        <v>1</v>
      </c>
      <c r="C175" s="242">
        <v>30</v>
      </c>
      <c r="D175" s="117"/>
      <c r="E175" s="117"/>
      <c r="F175" s="117"/>
      <c r="G175" s="117"/>
      <c r="H175" s="117"/>
      <c r="I175" s="117"/>
      <c r="J175" s="233"/>
      <c r="K175" s="233"/>
      <c r="L175" s="233"/>
      <c r="M175" s="233"/>
    </row>
    <row r="176" spans="1:13" s="132" customFormat="1" ht="18.75" customHeight="1">
      <c r="A176" s="243"/>
      <c r="B176" s="91" t="s">
        <v>2</v>
      </c>
      <c r="C176" s="242">
        <v>30</v>
      </c>
      <c r="D176" s="117"/>
      <c r="E176" s="117"/>
      <c r="F176" s="117"/>
      <c r="G176" s="117"/>
      <c r="H176" s="117"/>
      <c r="I176" s="117"/>
      <c r="J176" s="233"/>
      <c r="K176" s="233"/>
      <c r="L176" s="233"/>
      <c r="M176" s="233"/>
    </row>
    <row r="177" spans="1:13" s="132" customFormat="1" ht="25.5">
      <c r="A177" s="240" t="s">
        <v>123</v>
      </c>
      <c r="B177" s="200" t="s">
        <v>1</v>
      </c>
      <c r="C177" s="129">
        <v>50</v>
      </c>
      <c r="D177" s="117"/>
      <c r="E177" s="117"/>
      <c r="F177" s="117"/>
      <c r="G177" s="117"/>
      <c r="H177" s="117"/>
      <c r="I177" s="117"/>
      <c r="J177" s="233"/>
      <c r="K177" s="233"/>
      <c r="L177" s="233"/>
      <c r="M177" s="233"/>
    </row>
    <row r="178" spans="1:13" s="132" customFormat="1" ht="16.5" customHeight="1">
      <c r="A178" s="241"/>
      <c r="B178" s="91" t="s">
        <v>2</v>
      </c>
      <c r="C178" s="129">
        <v>50</v>
      </c>
      <c r="D178" s="117"/>
      <c r="E178" s="117"/>
      <c r="F178" s="117"/>
      <c r="G178" s="117"/>
      <c r="H178" s="117"/>
      <c r="I178" s="117"/>
      <c r="J178" s="233"/>
      <c r="K178" s="233"/>
      <c r="L178" s="233"/>
      <c r="M178" s="233"/>
    </row>
    <row r="179" spans="1:13" s="230" customFormat="1" ht="26.25" customHeight="1">
      <c r="A179" s="232" t="s">
        <v>124</v>
      </c>
      <c r="B179" s="17" t="s">
        <v>1</v>
      </c>
      <c r="C179" s="51">
        <v>15</v>
      </c>
      <c r="E179" s="231"/>
      <c r="F179" s="231"/>
      <c r="G179" s="231"/>
      <c r="H179" s="231"/>
      <c r="I179" s="231"/>
      <c r="J179" s="231"/>
    </row>
    <row r="180" spans="1:13" s="230" customFormat="1" ht="18" customHeight="1">
      <c r="A180" s="31"/>
      <c r="B180" s="18" t="s">
        <v>2</v>
      </c>
      <c r="C180" s="51">
        <v>15</v>
      </c>
      <c r="E180" s="231"/>
      <c r="F180" s="231"/>
      <c r="G180" s="231"/>
      <c r="H180" s="231"/>
      <c r="I180" s="231"/>
      <c r="J180" s="231"/>
    </row>
    <row r="181" spans="1:13" s="230" customFormat="1" ht="25.5">
      <c r="A181" s="235" t="s">
        <v>125</v>
      </c>
      <c r="B181" s="17" t="s">
        <v>1</v>
      </c>
      <c r="C181" s="51">
        <v>80</v>
      </c>
      <c r="E181" s="231"/>
      <c r="F181" s="231"/>
      <c r="G181" s="231"/>
      <c r="H181" s="231"/>
      <c r="I181" s="231"/>
      <c r="J181" s="231"/>
    </row>
    <row r="182" spans="1:13" s="230" customFormat="1" ht="14.25" customHeight="1">
      <c r="A182" s="243"/>
      <c r="B182" s="18" t="s">
        <v>2</v>
      </c>
      <c r="C182" s="51">
        <v>80</v>
      </c>
      <c r="D182" s="231"/>
      <c r="E182" s="231"/>
      <c r="F182" s="231"/>
      <c r="G182" s="231"/>
      <c r="H182" s="231"/>
      <c r="I182" s="231"/>
      <c r="J182" s="231"/>
    </row>
    <row r="183" spans="1:13" s="73" customFormat="1" ht="27.75" customHeight="1">
      <c r="A183" s="237" t="s">
        <v>126</v>
      </c>
      <c r="B183" s="78" t="s">
        <v>1</v>
      </c>
      <c r="C183" s="57">
        <v>297</v>
      </c>
      <c r="E183" s="201"/>
      <c r="F183" s="201"/>
      <c r="G183" s="201"/>
      <c r="H183" s="201"/>
      <c r="I183" s="201"/>
      <c r="J183" s="201"/>
    </row>
    <row r="184" spans="1:13" s="73" customFormat="1">
      <c r="A184" s="238"/>
      <c r="B184" s="50" t="s">
        <v>2</v>
      </c>
      <c r="C184" s="57">
        <v>297</v>
      </c>
      <c r="E184" s="201"/>
      <c r="F184" s="201"/>
      <c r="G184" s="201"/>
      <c r="H184" s="201"/>
      <c r="I184" s="201"/>
      <c r="J184" s="201"/>
    </row>
    <row r="185" spans="1:13" s="73" customFormat="1" ht="38.25">
      <c r="A185" s="237" t="s">
        <v>127</v>
      </c>
      <c r="B185" s="78" t="s">
        <v>1</v>
      </c>
      <c r="C185" s="57">
        <f>2656+800</f>
        <v>3456</v>
      </c>
      <c r="E185" s="201"/>
      <c r="F185" s="201"/>
      <c r="G185" s="201"/>
      <c r="H185" s="201"/>
      <c r="I185" s="201"/>
      <c r="J185" s="201"/>
    </row>
    <row r="186" spans="1:13" s="73" customFormat="1">
      <c r="A186" s="238"/>
      <c r="B186" s="50" t="s">
        <v>2</v>
      </c>
      <c r="C186" s="57">
        <f>2656+800</f>
        <v>3456</v>
      </c>
      <c r="E186" s="201"/>
      <c r="F186" s="201"/>
      <c r="G186" s="201"/>
      <c r="H186" s="201"/>
      <c r="I186" s="201"/>
      <c r="J186" s="201"/>
    </row>
    <row r="187" spans="1:13">
      <c r="A187" s="67" t="s">
        <v>44</v>
      </c>
      <c r="B187" s="68"/>
      <c r="C187" s="190"/>
      <c r="D187" s="97"/>
      <c r="E187" s="97"/>
      <c r="F187" s="97"/>
      <c r="G187" s="97"/>
      <c r="H187" s="97"/>
      <c r="I187" s="97"/>
      <c r="J187" s="54"/>
      <c r="K187" s="54"/>
      <c r="L187" s="13"/>
      <c r="M187" s="13"/>
    </row>
    <row r="188" spans="1:13">
      <c r="A188" s="141" t="s">
        <v>14</v>
      </c>
      <c r="B188" s="142"/>
      <c r="C188" s="155"/>
      <c r="D188" s="143"/>
      <c r="E188" s="143"/>
      <c r="F188" s="143"/>
      <c r="G188" s="143"/>
      <c r="H188" s="143"/>
      <c r="I188" s="144"/>
      <c r="J188" s="54"/>
      <c r="K188" s="13"/>
      <c r="L188" s="13"/>
      <c r="M188" s="13"/>
    </row>
    <row r="189" spans="1:13">
      <c r="A189" s="116" t="s">
        <v>22</v>
      </c>
      <c r="B189" s="111" t="s">
        <v>1</v>
      </c>
      <c r="C189" s="88">
        <f>C191+C199</f>
        <v>2949</v>
      </c>
      <c r="D189" s="52"/>
      <c r="E189" s="52"/>
      <c r="F189" s="52"/>
      <c r="G189" s="52"/>
      <c r="H189" s="52"/>
      <c r="I189" s="117"/>
      <c r="J189" s="13"/>
      <c r="K189" s="13"/>
      <c r="L189" s="13"/>
      <c r="M189" s="13"/>
    </row>
    <row r="190" spans="1:13">
      <c r="A190" s="116"/>
      <c r="B190" s="111" t="s">
        <v>2</v>
      </c>
      <c r="C190" s="88">
        <f>C192+C200</f>
        <v>2949</v>
      </c>
      <c r="D190" s="52"/>
      <c r="E190" s="52"/>
      <c r="F190" s="52"/>
      <c r="G190" s="52"/>
      <c r="H190" s="52"/>
      <c r="I190" s="117"/>
      <c r="J190" s="13"/>
      <c r="K190" s="13"/>
      <c r="L190" s="13"/>
      <c r="M190" s="13"/>
    </row>
    <row r="191" spans="1:13">
      <c r="A191" s="39" t="s">
        <v>28</v>
      </c>
      <c r="B191" s="12" t="s">
        <v>1</v>
      </c>
      <c r="C191" s="23">
        <f t="shared" ref="C191:C196" si="5">C193</f>
        <v>2542</v>
      </c>
      <c r="D191" s="52"/>
      <c r="E191" s="52"/>
      <c r="F191" s="52"/>
      <c r="G191" s="52"/>
      <c r="H191" s="52"/>
      <c r="I191" s="52"/>
      <c r="J191" s="13"/>
      <c r="K191" s="13"/>
      <c r="L191" s="13"/>
      <c r="M191" s="13"/>
    </row>
    <row r="192" spans="1:13">
      <c r="A192" s="14" t="s">
        <v>20</v>
      </c>
      <c r="B192" s="11" t="s">
        <v>2</v>
      </c>
      <c r="C192" s="23">
        <f t="shared" si="5"/>
        <v>2542</v>
      </c>
      <c r="D192" s="52"/>
      <c r="E192" s="52"/>
      <c r="F192" s="52"/>
      <c r="G192" s="52"/>
      <c r="H192" s="52"/>
      <c r="I192" s="52"/>
      <c r="J192" s="13"/>
      <c r="K192" s="13"/>
      <c r="L192" s="13"/>
      <c r="M192" s="13"/>
    </row>
    <row r="193" spans="1:13">
      <c r="A193" s="16" t="s">
        <v>10</v>
      </c>
      <c r="B193" s="9" t="s">
        <v>1</v>
      </c>
      <c r="C193" s="23">
        <f t="shared" si="5"/>
        <v>2542</v>
      </c>
      <c r="D193" s="52"/>
      <c r="E193" s="52"/>
      <c r="F193" s="52"/>
      <c r="G193" s="52"/>
      <c r="H193" s="52"/>
      <c r="I193" s="52"/>
      <c r="J193" s="13"/>
      <c r="K193" s="13"/>
      <c r="L193" s="13"/>
      <c r="M193" s="13"/>
    </row>
    <row r="194" spans="1:13">
      <c r="A194" s="15"/>
      <c r="B194" s="11" t="s">
        <v>2</v>
      </c>
      <c r="C194" s="23">
        <f t="shared" si="5"/>
        <v>2542</v>
      </c>
      <c r="D194" s="52"/>
      <c r="E194" s="52"/>
      <c r="F194" s="52"/>
      <c r="G194" s="52"/>
      <c r="H194" s="52"/>
      <c r="I194" s="52"/>
      <c r="J194" s="13"/>
      <c r="K194" s="13"/>
      <c r="L194" s="13"/>
      <c r="M194" s="13"/>
    </row>
    <row r="195" spans="1:13">
      <c r="A195" s="16" t="s">
        <v>13</v>
      </c>
      <c r="B195" s="12" t="s">
        <v>1</v>
      </c>
      <c r="C195" s="23">
        <f t="shared" si="5"/>
        <v>2542</v>
      </c>
      <c r="D195" s="52"/>
      <c r="E195" s="52"/>
      <c r="F195" s="52"/>
      <c r="G195" s="52"/>
      <c r="H195" s="52"/>
      <c r="I195" s="52"/>
      <c r="J195" s="13"/>
      <c r="K195" s="13"/>
      <c r="L195" s="13"/>
      <c r="M195" s="13"/>
    </row>
    <row r="196" spans="1:13">
      <c r="A196" s="10"/>
      <c r="B196" s="11" t="s">
        <v>2</v>
      </c>
      <c r="C196" s="23">
        <f t="shared" si="5"/>
        <v>2542</v>
      </c>
      <c r="D196" s="52"/>
      <c r="E196" s="52"/>
      <c r="F196" s="52"/>
      <c r="G196" s="52"/>
      <c r="H196" s="52"/>
      <c r="I196" s="52"/>
      <c r="J196" s="13"/>
      <c r="K196" s="13"/>
      <c r="L196" s="13"/>
      <c r="M196" s="13"/>
    </row>
    <row r="197" spans="1:13">
      <c r="A197" s="29" t="s">
        <v>29</v>
      </c>
      <c r="B197" s="17" t="s">
        <v>1</v>
      </c>
      <c r="C197" s="23">
        <f>C216+C231+C263</f>
        <v>2542</v>
      </c>
      <c r="D197" s="52"/>
      <c r="E197" s="52"/>
      <c r="F197" s="52"/>
      <c r="G197" s="52"/>
      <c r="H197" s="52"/>
      <c r="I197" s="52"/>
      <c r="J197" s="13"/>
      <c r="K197" s="13"/>
      <c r="L197" s="13"/>
      <c r="M197" s="13"/>
    </row>
    <row r="198" spans="1:13">
      <c r="A198" s="10"/>
      <c r="B198" s="18" t="s">
        <v>2</v>
      </c>
      <c r="C198" s="23">
        <f>C217+C232+C264</f>
        <v>2542</v>
      </c>
      <c r="D198" s="52"/>
      <c r="E198" s="52"/>
      <c r="F198" s="52"/>
      <c r="G198" s="52"/>
      <c r="H198" s="52"/>
      <c r="I198" s="52"/>
      <c r="J198" s="13"/>
      <c r="K198" s="13"/>
      <c r="L198" s="13"/>
      <c r="M198" s="13"/>
    </row>
    <row r="199" spans="1:13">
      <c r="A199" s="39" t="s">
        <v>45</v>
      </c>
      <c r="B199" s="12" t="s">
        <v>1</v>
      </c>
      <c r="C199" s="23">
        <f>C200</f>
        <v>407</v>
      </c>
      <c r="D199" s="52"/>
      <c r="E199" s="52"/>
      <c r="F199" s="52"/>
      <c r="G199" s="52"/>
      <c r="H199" s="52"/>
      <c r="I199" s="52"/>
      <c r="J199" s="13"/>
      <c r="K199" s="13"/>
      <c r="L199" s="13"/>
      <c r="M199" s="13"/>
    </row>
    <row r="200" spans="1:13">
      <c r="A200" s="14" t="s">
        <v>9</v>
      </c>
      <c r="B200" s="11" t="s">
        <v>2</v>
      </c>
      <c r="C200" s="23">
        <f>C202</f>
        <v>407</v>
      </c>
      <c r="D200" s="52"/>
      <c r="E200" s="52"/>
      <c r="F200" s="52"/>
      <c r="G200" s="52"/>
      <c r="H200" s="52"/>
      <c r="I200" s="52"/>
      <c r="J200" s="13"/>
      <c r="K200" s="13"/>
      <c r="L200" s="13"/>
      <c r="M200" s="13"/>
    </row>
    <row r="201" spans="1:13">
      <c r="A201" s="16" t="s">
        <v>10</v>
      </c>
      <c r="B201" s="9" t="s">
        <v>1</v>
      </c>
      <c r="C201" s="23">
        <f>C202</f>
        <v>407</v>
      </c>
      <c r="D201" s="52"/>
      <c r="E201" s="52"/>
      <c r="F201" s="52"/>
      <c r="G201" s="52"/>
      <c r="H201" s="52"/>
      <c r="I201" s="52"/>
      <c r="J201" s="13"/>
      <c r="K201" s="13"/>
      <c r="L201" s="13"/>
      <c r="M201" s="13"/>
    </row>
    <row r="202" spans="1:13">
      <c r="A202" s="15"/>
      <c r="B202" s="11" t="s">
        <v>2</v>
      </c>
      <c r="C202" s="23">
        <f>C204</f>
        <v>407</v>
      </c>
      <c r="D202" s="52"/>
      <c r="E202" s="52"/>
      <c r="F202" s="52"/>
      <c r="G202" s="52"/>
      <c r="H202" s="52"/>
      <c r="I202" s="52"/>
      <c r="J202" s="13"/>
      <c r="K202" s="13"/>
      <c r="L202" s="13"/>
      <c r="M202" s="13"/>
    </row>
    <row r="203" spans="1:13">
      <c r="A203" s="16" t="s">
        <v>13</v>
      </c>
      <c r="B203" s="12" t="s">
        <v>1</v>
      </c>
      <c r="C203" s="23">
        <f>C204</f>
        <v>407</v>
      </c>
      <c r="D203" s="52"/>
      <c r="E203" s="52"/>
      <c r="F203" s="52"/>
      <c r="G203" s="52"/>
      <c r="H203" s="52"/>
      <c r="I203" s="52"/>
      <c r="J203" s="13"/>
      <c r="K203" s="13"/>
      <c r="L203" s="13"/>
      <c r="M203" s="13"/>
    </row>
    <row r="204" spans="1:13">
      <c r="A204" s="10"/>
      <c r="B204" s="11" t="s">
        <v>2</v>
      </c>
      <c r="C204" s="23">
        <f>C206</f>
        <v>407</v>
      </c>
      <c r="D204" s="52"/>
      <c r="E204" s="52"/>
      <c r="F204" s="52"/>
      <c r="G204" s="52"/>
      <c r="H204" s="52"/>
      <c r="I204" s="52"/>
      <c r="J204" s="13"/>
      <c r="K204" s="13"/>
      <c r="L204" s="13"/>
      <c r="M204" s="13"/>
    </row>
    <row r="205" spans="1:13">
      <c r="A205" s="29" t="s">
        <v>29</v>
      </c>
      <c r="B205" s="17" t="s">
        <v>1</v>
      </c>
      <c r="C205" s="23">
        <f>C246</f>
        <v>407</v>
      </c>
      <c r="D205" s="52"/>
      <c r="E205" s="52"/>
      <c r="F205" s="52"/>
      <c r="G205" s="52"/>
      <c r="H205" s="52"/>
      <c r="I205" s="52"/>
      <c r="J205" s="13"/>
      <c r="K205" s="13"/>
      <c r="L205" s="13"/>
      <c r="M205" s="13"/>
    </row>
    <row r="206" spans="1:13">
      <c r="A206" s="10"/>
      <c r="B206" s="18" t="s">
        <v>2</v>
      </c>
      <c r="C206" s="23">
        <f>C247</f>
        <v>407</v>
      </c>
      <c r="D206" s="52"/>
      <c r="E206" s="52"/>
      <c r="F206" s="52"/>
      <c r="G206" s="52"/>
      <c r="H206" s="52"/>
      <c r="I206" s="52"/>
      <c r="J206" s="13"/>
      <c r="K206" s="13"/>
      <c r="L206" s="13"/>
      <c r="M206" s="13"/>
    </row>
    <row r="207" spans="1:13" s="48" customFormat="1">
      <c r="A207" s="163" t="s">
        <v>18</v>
      </c>
      <c r="B207" s="163"/>
      <c r="C207" s="164"/>
      <c r="D207" s="165"/>
      <c r="E207" s="166"/>
      <c r="F207" s="165"/>
      <c r="G207" s="165"/>
      <c r="H207" s="165"/>
      <c r="I207" s="165"/>
    </row>
    <row r="208" spans="1:13" s="48" customFormat="1">
      <c r="A208" s="141" t="s">
        <v>14</v>
      </c>
      <c r="B208" s="78" t="s">
        <v>1</v>
      </c>
      <c r="C208" s="57">
        <f t="shared" ref="C208:C209" si="6">C210</f>
        <v>376</v>
      </c>
      <c r="D208" s="167"/>
      <c r="E208" s="167"/>
      <c r="F208" s="167"/>
      <c r="G208" s="167"/>
      <c r="H208" s="167"/>
      <c r="I208" s="167"/>
    </row>
    <row r="209" spans="1:9" s="48" customFormat="1">
      <c r="A209" s="26" t="s">
        <v>51</v>
      </c>
      <c r="B209" s="18" t="s">
        <v>2</v>
      </c>
      <c r="C209" s="57">
        <f t="shared" si="6"/>
        <v>376</v>
      </c>
      <c r="D209" s="54"/>
      <c r="E209" s="54"/>
      <c r="F209" s="54"/>
      <c r="G209" s="54"/>
      <c r="H209" s="54"/>
      <c r="I209" s="54"/>
    </row>
    <row r="210" spans="1:9" s="48" customFormat="1">
      <c r="A210" s="192" t="s">
        <v>28</v>
      </c>
      <c r="B210" s="17" t="s">
        <v>1</v>
      </c>
      <c r="C210" s="51">
        <f>C212</f>
        <v>376</v>
      </c>
      <c r="D210" s="54"/>
      <c r="E210" s="54"/>
      <c r="F210" s="54"/>
      <c r="G210" s="54"/>
      <c r="H210" s="54"/>
      <c r="I210" s="54"/>
    </row>
    <row r="211" spans="1:9" s="48" customFormat="1">
      <c r="A211" s="26" t="s">
        <v>52</v>
      </c>
      <c r="B211" s="18" t="s">
        <v>2</v>
      </c>
      <c r="C211" s="51">
        <f>C213</f>
        <v>376</v>
      </c>
      <c r="D211" s="54"/>
      <c r="E211" s="54"/>
      <c r="F211" s="54"/>
      <c r="G211" s="54"/>
      <c r="H211" s="54"/>
      <c r="I211" s="54"/>
    </row>
    <row r="212" spans="1:9" s="73" customFormat="1">
      <c r="A212" s="16" t="s">
        <v>10</v>
      </c>
      <c r="B212" s="78" t="s">
        <v>1</v>
      </c>
      <c r="C212" s="57">
        <f t="shared" ref="C212:C217" si="7">C214</f>
        <v>376</v>
      </c>
      <c r="D212" s="201"/>
      <c r="E212" s="201"/>
      <c r="F212" s="201"/>
      <c r="G212" s="201"/>
      <c r="H212" s="201"/>
      <c r="I212" s="201"/>
    </row>
    <row r="213" spans="1:9" s="73" customFormat="1">
      <c r="A213" s="15"/>
      <c r="B213" s="50" t="s">
        <v>2</v>
      </c>
      <c r="C213" s="57">
        <f t="shared" si="7"/>
        <v>376</v>
      </c>
      <c r="D213" s="201"/>
      <c r="E213" s="201"/>
      <c r="F213" s="201"/>
      <c r="G213" s="201"/>
      <c r="H213" s="201"/>
      <c r="I213" s="201"/>
    </row>
    <row r="214" spans="1:9" s="73" customFormat="1">
      <c r="A214" s="16" t="s">
        <v>13</v>
      </c>
      <c r="B214" s="78" t="s">
        <v>1</v>
      </c>
      <c r="C214" s="57">
        <f t="shared" si="7"/>
        <v>376</v>
      </c>
      <c r="D214" s="201"/>
      <c r="E214" s="201"/>
      <c r="F214" s="201"/>
      <c r="G214" s="201"/>
      <c r="H214" s="201"/>
      <c r="I214" s="201"/>
    </row>
    <row r="215" spans="1:9" s="73" customFormat="1">
      <c r="A215" s="58"/>
      <c r="B215" s="50" t="s">
        <v>2</v>
      </c>
      <c r="C215" s="57">
        <f t="shared" si="7"/>
        <v>376</v>
      </c>
      <c r="D215" s="201"/>
      <c r="E215" s="201"/>
      <c r="F215" s="201"/>
      <c r="G215" s="201"/>
      <c r="H215" s="201"/>
      <c r="I215" s="201"/>
    </row>
    <row r="216" spans="1:9" s="73" customFormat="1">
      <c r="A216" s="217" t="s">
        <v>29</v>
      </c>
      <c r="B216" s="78" t="s">
        <v>1</v>
      </c>
      <c r="C216" s="57">
        <f t="shared" si="7"/>
        <v>376</v>
      </c>
      <c r="D216" s="201"/>
      <c r="E216" s="201"/>
      <c r="F216" s="201"/>
      <c r="G216" s="201"/>
      <c r="H216" s="201"/>
      <c r="I216" s="201"/>
    </row>
    <row r="217" spans="1:9" s="73" customFormat="1">
      <c r="A217" s="58"/>
      <c r="B217" s="50" t="s">
        <v>2</v>
      </c>
      <c r="C217" s="57">
        <f t="shared" si="7"/>
        <v>376</v>
      </c>
      <c r="D217" s="201"/>
      <c r="E217" s="201"/>
      <c r="F217" s="201"/>
      <c r="G217" s="201"/>
      <c r="H217" s="201"/>
      <c r="I217" s="201"/>
    </row>
    <row r="218" spans="1:9" s="73" customFormat="1" ht="76.5">
      <c r="A218" s="217" t="s">
        <v>131</v>
      </c>
      <c r="B218" s="78" t="s">
        <v>1</v>
      </c>
      <c r="C218" s="57">
        <v>376</v>
      </c>
      <c r="D218" s="201"/>
      <c r="E218" s="201"/>
      <c r="F218" s="201"/>
      <c r="G218" s="201"/>
      <c r="H218" s="201"/>
      <c r="I218" s="201"/>
    </row>
    <row r="219" spans="1:9" s="73" customFormat="1">
      <c r="A219" s="202"/>
      <c r="B219" s="50" t="s">
        <v>2</v>
      </c>
      <c r="C219" s="57">
        <v>376</v>
      </c>
      <c r="D219" s="201"/>
      <c r="E219" s="201"/>
      <c r="F219" s="201"/>
      <c r="G219" s="201"/>
      <c r="H219" s="201"/>
      <c r="I219" s="201"/>
    </row>
    <row r="220" spans="1:9" s="48" customFormat="1">
      <c r="A220" s="163" t="s">
        <v>35</v>
      </c>
      <c r="B220" s="163"/>
      <c r="C220" s="164"/>
      <c r="D220" s="165"/>
      <c r="E220" s="166"/>
      <c r="F220" s="165"/>
      <c r="G220" s="165"/>
      <c r="H220" s="165"/>
      <c r="I220" s="165"/>
    </row>
    <row r="221" spans="1:9" s="48" customFormat="1">
      <c r="A221" s="203" t="s">
        <v>14</v>
      </c>
      <c r="B221" s="78" t="s">
        <v>1</v>
      </c>
      <c r="C221" s="57">
        <f t="shared" ref="C221:C226" si="8">C223</f>
        <v>316</v>
      </c>
      <c r="D221" s="167"/>
      <c r="E221" s="167"/>
      <c r="F221" s="167"/>
      <c r="G221" s="167"/>
      <c r="H221" s="167"/>
      <c r="I221" s="167"/>
    </row>
    <row r="222" spans="1:9" s="48" customFormat="1">
      <c r="A222" s="26" t="s">
        <v>51</v>
      </c>
      <c r="B222" s="18" t="s">
        <v>2</v>
      </c>
      <c r="C222" s="57">
        <f t="shared" si="8"/>
        <v>316</v>
      </c>
      <c r="D222" s="54"/>
      <c r="E222" s="54"/>
      <c r="F222" s="54"/>
      <c r="G222" s="54"/>
      <c r="H222" s="54"/>
      <c r="I222" s="54"/>
    </row>
    <row r="223" spans="1:9" s="48" customFormat="1">
      <c r="A223" s="192" t="s">
        <v>28</v>
      </c>
      <c r="B223" s="17" t="s">
        <v>1</v>
      </c>
      <c r="C223" s="51">
        <f t="shared" si="8"/>
        <v>316</v>
      </c>
      <c r="D223" s="54"/>
      <c r="E223" s="54"/>
      <c r="F223" s="54"/>
      <c r="G223" s="54"/>
      <c r="H223" s="54"/>
      <c r="I223" s="54"/>
    </row>
    <row r="224" spans="1:9" s="48" customFormat="1">
      <c r="A224" s="26" t="s">
        <v>52</v>
      </c>
      <c r="B224" s="18" t="s">
        <v>2</v>
      </c>
      <c r="C224" s="51">
        <f t="shared" si="8"/>
        <v>316</v>
      </c>
      <c r="D224" s="54"/>
      <c r="E224" s="54"/>
      <c r="F224" s="54"/>
      <c r="G224" s="54"/>
      <c r="H224" s="54"/>
      <c r="I224" s="54"/>
    </row>
    <row r="225" spans="1:10" s="87" customFormat="1">
      <c r="A225" s="158" t="s">
        <v>10</v>
      </c>
      <c r="B225" s="133" t="s">
        <v>1</v>
      </c>
      <c r="C225" s="129">
        <f t="shared" si="8"/>
        <v>316</v>
      </c>
    </row>
    <row r="226" spans="1:10" s="87" customFormat="1">
      <c r="A226" s="159"/>
      <c r="B226" s="91" t="s">
        <v>2</v>
      </c>
      <c r="C226" s="129">
        <f t="shared" si="8"/>
        <v>316</v>
      </c>
    </row>
    <row r="227" spans="1:10" s="89" customFormat="1">
      <c r="A227" s="25" t="s">
        <v>26</v>
      </c>
      <c r="B227" s="106" t="s">
        <v>1</v>
      </c>
      <c r="C227" s="23">
        <f>C231</f>
        <v>316</v>
      </c>
    </row>
    <row r="228" spans="1:10" s="89" customFormat="1">
      <c r="A228" s="26"/>
      <c r="B228" s="107" t="s">
        <v>2</v>
      </c>
      <c r="C228" s="23">
        <f>C232</f>
        <v>316</v>
      </c>
    </row>
    <row r="229" spans="1:10" s="89" customFormat="1" ht="13.5" hidden="1" customHeight="1">
      <c r="A229" s="150" t="s">
        <v>27</v>
      </c>
      <c r="B229" s="108"/>
      <c r="C229" s="23"/>
    </row>
    <row r="230" spans="1:10" s="89" customFormat="1" ht="15.75" hidden="1" customHeight="1">
      <c r="A230" s="15"/>
      <c r="B230" s="108"/>
      <c r="C230" s="23"/>
    </row>
    <row r="231" spans="1:10" s="87" customFormat="1">
      <c r="A231" s="114" t="s">
        <v>58</v>
      </c>
      <c r="B231" s="115" t="s">
        <v>1</v>
      </c>
      <c r="C231" s="32">
        <f>C233</f>
        <v>316</v>
      </c>
    </row>
    <row r="232" spans="1:10" s="87" customFormat="1">
      <c r="A232" s="101"/>
      <c r="B232" s="35" t="s">
        <v>2</v>
      </c>
      <c r="C232" s="32">
        <f>C234</f>
        <v>316</v>
      </c>
    </row>
    <row r="233" spans="1:10" s="73" customFormat="1">
      <c r="A233" s="131" t="s">
        <v>36</v>
      </c>
      <c r="B233" s="78" t="s">
        <v>1</v>
      </c>
      <c r="C233" s="57">
        <f>C235</f>
        <v>316</v>
      </c>
      <c r="D233" s="201"/>
      <c r="E233" s="201"/>
      <c r="F233" s="201"/>
      <c r="G233" s="201"/>
      <c r="H233" s="201"/>
      <c r="I233" s="201"/>
    </row>
    <row r="234" spans="1:10" s="73" customFormat="1">
      <c r="A234" s="202"/>
      <c r="B234" s="50" t="s">
        <v>2</v>
      </c>
      <c r="C234" s="57">
        <f>C236</f>
        <v>316</v>
      </c>
      <c r="D234" s="201"/>
      <c r="E234" s="201"/>
      <c r="F234" s="201"/>
      <c r="G234" s="201"/>
      <c r="H234" s="201"/>
      <c r="I234" s="201"/>
    </row>
    <row r="235" spans="1:10" s="73" customFormat="1" ht="15">
      <c r="A235" s="83" t="s">
        <v>69</v>
      </c>
      <c r="B235" s="78" t="s">
        <v>1</v>
      </c>
      <c r="C235" s="57">
        <v>316</v>
      </c>
      <c r="D235" s="201"/>
      <c r="E235" s="201"/>
      <c r="F235" s="201"/>
      <c r="G235" s="201"/>
      <c r="H235" s="201"/>
      <c r="I235" s="201"/>
    </row>
    <row r="236" spans="1:10" s="73" customFormat="1">
      <c r="A236" s="202"/>
      <c r="B236" s="50" t="s">
        <v>2</v>
      </c>
      <c r="C236" s="57">
        <v>316</v>
      </c>
      <c r="D236" s="201"/>
      <c r="E236" s="201"/>
      <c r="F236" s="201"/>
      <c r="G236" s="201"/>
      <c r="H236" s="201"/>
      <c r="I236" s="201"/>
    </row>
    <row r="237" spans="1:10">
      <c r="A237" s="292" t="s">
        <v>42</v>
      </c>
      <c r="B237" s="293"/>
      <c r="C237" s="293"/>
      <c r="D237"/>
      <c r="E237" s="55"/>
      <c r="F237" s="13"/>
      <c r="G237" s="13"/>
      <c r="H237" s="13"/>
      <c r="I237" s="13"/>
      <c r="J237" s="13"/>
    </row>
    <row r="238" spans="1:10">
      <c r="A238" s="102" t="s">
        <v>14</v>
      </c>
      <c r="B238" s="17" t="s">
        <v>1</v>
      </c>
      <c r="C238" s="34">
        <f t="shared" ref="C238:C245" si="9">C240</f>
        <v>407</v>
      </c>
      <c r="D238"/>
      <c r="E238" s="135"/>
      <c r="F238" s="13"/>
      <c r="G238" s="13"/>
      <c r="H238" s="13"/>
      <c r="I238" s="13"/>
      <c r="J238" s="13"/>
    </row>
    <row r="239" spans="1:10">
      <c r="A239" s="26" t="s">
        <v>15</v>
      </c>
      <c r="B239" s="18" t="s">
        <v>2</v>
      </c>
      <c r="C239" s="122">
        <f t="shared" si="9"/>
        <v>407</v>
      </c>
      <c r="D239"/>
      <c r="E239" s="13"/>
      <c r="F239" s="13"/>
      <c r="G239" s="13"/>
      <c r="H239" s="13"/>
      <c r="I239" s="13"/>
      <c r="J239" s="13"/>
    </row>
    <row r="240" spans="1:10">
      <c r="A240" s="39" t="s">
        <v>45</v>
      </c>
      <c r="B240" s="12" t="s">
        <v>1</v>
      </c>
      <c r="C240" s="129">
        <f>C242</f>
        <v>407</v>
      </c>
      <c r="D240"/>
      <c r="E240" s="13"/>
      <c r="F240" s="13"/>
      <c r="G240" s="13"/>
      <c r="H240" s="13"/>
      <c r="I240" s="13"/>
      <c r="J240" s="13"/>
    </row>
    <row r="241" spans="1:10">
      <c r="A241" s="14" t="s">
        <v>9</v>
      </c>
      <c r="B241" s="11" t="s">
        <v>2</v>
      </c>
      <c r="C241" s="129">
        <f>C243</f>
        <v>407</v>
      </c>
      <c r="D241"/>
      <c r="E241" s="13"/>
      <c r="F241" s="13"/>
      <c r="G241" s="13"/>
      <c r="H241" s="13"/>
      <c r="I241" s="13"/>
      <c r="J241" s="13"/>
    </row>
    <row r="242" spans="1:10">
      <c r="A242" s="16" t="s">
        <v>10</v>
      </c>
      <c r="B242" s="9" t="s">
        <v>1</v>
      </c>
      <c r="C242" s="129">
        <f t="shared" si="9"/>
        <v>407</v>
      </c>
      <c r="D242"/>
    </row>
    <row r="243" spans="1:10">
      <c r="A243" s="15"/>
      <c r="B243" s="11" t="s">
        <v>2</v>
      </c>
      <c r="C243" s="129">
        <f t="shared" si="9"/>
        <v>407</v>
      </c>
      <c r="D243"/>
    </row>
    <row r="244" spans="1:10">
      <c r="A244" s="24" t="s">
        <v>26</v>
      </c>
      <c r="B244" s="17" t="s">
        <v>1</v>
      </c>
      <c r="C244" s="129">
        <f t="shared" si="9"/>
        <v>407</v>
      </c>
      <c r="D244"/>
    </row>
    <row r="245" spans="1:10">
      <c r="A245" s="24"/>
      <c r="B245" s="18" t="s">
        <v>2</v>
      </c>
      <c r="C245" s="129">
        <f t="shared" si="9"/>
        <v>407</v>
      </c>
      <c r="D245"/>
    </row>
    <row r="246" spans="1:10">
      <c r="A246" s="25" t="s">
        <v>27</v>
      </c>
      <c r="B246" s="17" t="s">
        <v>1</v>
      </c>
      <c r="C246" s="129">
        <f>C248</f>
        <v>407</v>
      </c>
      <c r="D246"/>
    </row>
    <row r="247" spans="1:10">
      <c r="A247" s="24"/>
      <c r="B247" s="18" t="s">
        <v>2</v>
      </c>
      <c r="C247" s="129">
        <f>C249</f>
        <v>407</v>
      </c>
      <c r="D247"/>
    </row>
    <row r="248" spans="1:10" s="87" customFormat="1">
      <c r="A248" s="121" t="s">
        <v>140</v>
      </c>
      <c r="B248" s="33" t="s">
        <v>1</v>
      </c>
      <c r="C248" s="32">
        <f>C250</f>
        <v>407</v>
      </c>
    </row>
    <row r="249" spans="1:10" s="87" customFormat="1">
      <c r="A249" s="38"/>
      <c r="B249" s="35" t="s">
        <v>2</v>
      </c>
      <c r="C249" s="32">
        <f>C251</f>
        <v>407</v>
      </c>
    </row>
    <row r="250" spans="1:10" s="136" customFormat="1">
      <c r="A250" s="254" t="s">
        <v>144</v>
      </c>
      <c r="B250" s="145" t="s">
        <v>1</v>
      </c>
      <c r="C250" s="57">
        <v>407</v>
      </c>
    </row>
    <row r="251" spans="1:10" s="136" customFormat="1">
      <c r="A251" s="248"/>
      <c r="B251" s="118" t="s">
        <v>2</v>
      </c>
      <c r="C251" s="57">
        <v>407</v>
      </c>
    </row>
    <row r="252" spans="1:10">
      <c r="A252" s="92" t="s">
        <v>46</v>
      </c>
      <c r="B252" s="93"/>
      <c r="C252" s="128"/>
      <c r="D252" s="287"/>
      <c r="E252" s="287"/>
      <c r="F252" s="287"/>
      <c r="G252" s="287"/>
      <c r="H252" s="287"/>
      <c r="I252" s="287"/>
    </row>
    <row r="253" spans="1:10" s="89" customFormat="1">
      <c r="A253" s="199" t="s">
        <v>14</v>
      </c>
      <c r="B253" s="106" t="s">
        <v>1</v>
      </c>
      <c r="C253" s="34">
        <f t="shared" ref="C253:C254" si="10">C255</f>
        <v>1850</v>
      </c>
      <c r="D253" s="54"/>
      <c r="E253" s="54"/>
      <c r="F253" s="54"/>
      <c r="G253" s="54"/>
      <c r="H253" s="54"/>
      <c r="I253" s="54"/>
    </row>
    <row r="254" spans="1:10" s="89" customFormat="1">
      <c r="A254" s="109" t="s">
        <v>15</v>
      </c>
      <c r="B254" s="107" t="s">
        <v>2</v>
      </c>
      <c r="C254" s="88">
        <f t="shared" si="10"/>
        <v>1850</v>
      </c>
      <c r="D254" s="54"/>
      <c r="E254" s="54"/>
      <c r="F254" s="54"/>
      <c r="G254" s="54"/>
      <c r="H254" s="54"/>
      <c r="I254" s="54"/>
    </row>
    <row r="255" spans="1:10" s="89" customFormat="1">
      <c r="A255" s="110" t="s">
        <v>19</v>
      </c>
      <c r="B255" s="111" t="s">
        <v>1</v>
      </c>
      <c r="C255" s="88">
        <f>C257</f>
        <v>1850</v>
      </c>
      <c r="D255" s="54"/>
      <c r="E255" s="54"/>
      <c r="F255" s="54"/>
      <c r="G255" s="54"/>
      <c r="H255" s="54"/>
      <c r="I255" s="54"/>
    </row>
    <row r="256" spans="1:10" s="89" customFormat="1">
      <c r="A256" s="90" t="s">
        <v>20</v>
      </c>
      <c r="B256" s="107" t="s">
        <v>2</v>
      </c>
      <c r="C256" s="88">
        <f>C258</f>
        <v>1850</v>
      </c>
    </row>
    <row r="257" spans="1:10" s="87" customFormat="1">
      <c r="A257" s="158" t="s">
        <v>10</v>
      </c>
      <c r="B257" s="133" t="s">
        <v>1</v>
      </c>
      <c r="C257" s="129">
        <f>C258</f>
        <v>1850</v>
      </c>
    </row>
    <row r="258" spans="1:10" s="87" customFormat="1">
      <c r="A258" s="159"/>
      <c r="B258" s="91" t="s">
        <v>2</v>
      </c>
      <c r="C258" s="129">
        <f>C260</f>
        <v>1850</v>
      </c>
    </row>
    <row r="259" spans="1:10" s="89" customFormat="1">
      <c r="A259" s="25" t="s">
        <v>26</v>
      </c>
      <c r="B259" s="106" t="s">
        <v>1</v>
      </c>
      <c r="C259" s="23">
        <f>C263</f>
        <v>1850</v>
      </c>
    </row>
    <row r="260" spans="1:10" s="89" customFormat="1">
      <c r="A260" s="26"/>
      <c r="B260" s="107" t="s">
        <v>2</v>
      </c>
      <c r="C260" s="23">
        <f>C264</f>
        <v>1850</v>
      </c>
    </row>
    <row r="261" spans="1:10" s="89" customFormat="1" ht="13.5" hidden="1" customHeight="1">
      <c r="A261" s="150" t="s">
        <v>27</v>
      </c>
      <c r="B261" s="108"/>
      <c r="C261" s="23"/>
    </row>
    <row r="262" spans="1:10" s="89" customFormat="1" ht="15.75" hidden="1" customHeight="1">
      <c r="A262" s="15"/>
      <c r="B262" s="108"/>
      <c r="C262" s="23"/>
    </row>
    <row r="263" spans="1:10" s="87" customFormat="1">
      <c r="A263" s="114" t="s">
        <v>58</v>
      </c>
      <c r="B263" s="115" t="s">
        <v>1</v>
      </c>
      <c r="C263" s="32">
        <f>C265+C267+C269+C271</f>
        <v>1850</v>
      </c>
    </row>
    <row r="264" spans="1:10" s="87" customFormat="1">
      <c r="A264" s="101"/>
      <c r="B264" s="35" t="s">
        <v>2</v>
      </c>
      <c r="C264" s="32">
        <f>C266+C268+C270+C272</f>
        <v>1850</v>
      </c>
    </row>
    <row r="265" spans="1:10" s="132" customFormat="1" ht="28.5" customHeight="1">
      <c r="A265" s="245" t="s">
        <v>85</v>
      </c>
      <c r="B265" s="200" t="s">
        <v>1</v>
      </c>
      <c r="C265" s="129">
        <v>1400</v>
      </c>
    </row>
    <row r="266" spans="1:10" s="132" customFormat="1" ht="14.25" customHeight="1">
      <c r="A266" s="246"/>
      <c r="B266" s="91" t="s">
        <v>2</v>
      </c>
      <c r="C266" s="129">
        <v>1400</v>
      </c>
    </row>
    <row r="267" spans="1:10" s="73" customFormat="1" ht="38.25">
      <c r="A267" s="237" t="s">
        <v>75</v>
      </c>
      <c r="B267" s="78" t="s">
        <v>1</v>
      </c>
      <c r="C267" s="57">
        <v>150</v>
      </c>
      <c r="E267" s="201"/>
      <c r="F267" s="201"/>
      <c r="G267" s="201"/>
      <c r="H267" s="201"/>
      <c r="I267" s="201"/>
      <c r="J267" s="201"/>
    </row>
    <row r="268" spans="1:10" s="73" customFormat="1">
      <c r="A268" s="238"/>
      <c r="B268" s="50" t="s">
        <v>2</v>
      </c>
      <c r="C268" s="57">
        <v>150</v>
      </c>
      <c r="E268" s="201"/>
      <c r="F268" s="201"/>
      <c r="G268" s="201"/>
      <c r="H268" s="201"/>
      <c r="I268" s="201"/>
      <c r="J268" s="201"/>
    </row>
    <row r="269" spans="1:10" s="73" customFormat="1" ht="25.5">
      <c r="A269" s="237" t="s">
        <v>74</v>
      </c>
      <c r="B269" s="78" t="s">
        <v>1</v>
      </c>
      <c r="C269" s="57">
        <v>150</v>
      </c>
      <c r="E269" s="201"/>
      <c r="F269" s="201"/>
      <c r="G269" s="201"/>
      <c r="H269" s="201"/>
      <c r="I269" s="201"/>
      <c r="J269" s="201"/>
    </row>
    <row r="270" spans="1:10" s="73" customFormat="1">
      <c r="A270" s="238"/>
      <c r="B270" s="50" t="s">
        <v>2</v>
      </c>
      <c r="C270" s="57">
        <v>150</v>
      </c>
      <c r="E270" s="201"/>
      <c r="F270" s="201"/>
      <c r="G270" s="201"/>
      <c r="H270" s="201"/>
      <c r="I270" s="201"/>
      <c r="J270" s="201"/>
    </row>
    <row r="271" spans="1:10" s="73" customFormat="1" ht="25.5">
      <c r="A271" s="237" t="s">
        <v>76</v>
      </c>
      <c r="B271" s="78" t="s">
        <v>1</v>
      </c>
      <c r="C271" s="57">
        <v>150</v>
      </c>
      <c r="E271" s="201"/>
      <c r="F271" s="201"/>
      <c r="G271" s="201"/>
      <c r="H271" s="201"/>
      <c r="I271" s="201"/>
      <c r="J271" s="201"/>
    </row>
    <row r="272" spans="1:10" s="73" customFormat="1">
      <c r="A272" s="238"/>
      <c r="B272" s="50" t="s">
        <v>2</v>
      </c>
      <c r="C272" s="57">
        <v>150</v>
      </c>
      <c r="E272" s="201"/>
      <c r="F272" s="201"/>
      <c r="G272" s="201"/>
      <c r="H272" s="201"/>
      <c r="I272" s="201"/>
      <c r="J272" s="201"/>
    </row>
    <row r="273" spans="1:4">
      <c r="A273" s="273" t="s">
        <v>8</v>
      </c>
      <c r="B273" s="274"/>
      <c r="C273" s="275"/>
    </row>
    <row r="274" spans="1:4" ht="15">
      <c r="A274" s="72" t="s">
        <v>12</v>
      </c>
      <c r="B274" s="33" t="s">
        <v>1</v>
      </c>
      <c r="C274" s="34">
        <f>C275</f>
        <v>32544</v>
      </c>
    </row>
    <row r="275" spans="1:4">
      <c r="A275" s="38"/>
      <c r="B275" s="35" t="s">
        <v>2</v>
      </c>
      <c r="C275" s="34">
        <f>C277+C293</f>
        <v>32544</v>
      </c>
    </row>
    <row r="276" spans="1:4">
      <c r="A276" s="30" t="s">
        <v>21</v>
      </c>
      <c r="B276" s="17" t="s">
        <v>1</v>
      </c>
      <c r="C276" s="23">
        <f>C278+C280</f>
        <v>22114</v>
      </c>
    </row>
    <row r="277" spans="1:4">
      <c r="A277" s="14" t="s">
        <v>9</v>
      </c>
      <c r="B277" s="18" t="s">
        <v>2</v>
      </c>
      <c r="C277" s="23">
        <f>C279+C281</f>
        <v>22114</v>
      </c>
    </row>
    <row r="278" spans="1:4">
      <c r="A278" s="82" t="s">
        <v>43</v>
      </c>
      <c r="B278" s="79" t="s">
        <v>1</v>
      </c>
      <c r="C278" s="88">
        <f>C316</f>
        <v>130</v>
      </c>
      <c r="D278"/>
    </row>
    <row r="279" spans="1:4">
      <c r="A279" s="15"/>
      <c r="B279" s="50" t="s">
        <v>2</v>
      </c>
      <c r="C279" s="88">
        <f>C317</f>
        <v>130</v>
      </c>
      <c r="D279"/>
    </row>
    <row r="280" spans="1:4">
      <c r="A280" s="41" t="s">
        <v>10</v>
      </c>
      <c r="B280" s="9" t="s">
        <v>1</v>
      </c>
      <c r="C280" s="23">
        <f>C282+C290</f>
        <v>21984</v>
      </c>
    </row>
    <row r="281" spans="1:4">
      <c r="A281" s="15"/>
      <c r="B281" s="11" t="s">
        <v>2</v>
      </c>
      <c r="C281" s="23">
        <f>C283+C291</f>
        <v>21984</v>
      </c>
    </row>
    <row r="282" spans="1:4">
      <c r="A282" s="25" t="s">
        <v>13</v>
      </c>
      <c r="B282" s="12" t="s">
        <v>1</v>
      </c>
      <c r="C282" s="23">
        <f>C284+C286+C288</f>
        <v>1534</v>
      </c>
    </row>
    <row r="283" spans="1:4">
      <c r="A283" s="10"/>
      <c r="B283" s="11" t="s">
        <v>2</v>
      </c>
      <c r="C283" s="23">
        <f>C285+C287+C289</f>
        <v>1534</v>
      </c>
      <c r="D283"/>
    </row>
    <row r="284" spans="1:4">
      <c r="A284" s="27" t="s">
        <v>16</v>
      </c>
      <c r="B284" s="12" t="s">
        <v>1</v>
      </c>
      <c r="C284" s="23">
        <f>C322</f>
        <v>0</v>
      </c>
      <c r="D284"/>
    </row>
    <row r="285" spans="1:4">
      <c r="A285" s="14"/>
      <c r="B285" s="11" t="s">
        <v>2</v>
      </c>
      <c r="C285" s="23">
        <f>C323</f>
        <v>0</v>
      </c>
      <c r="D285"/>
    </row>
    <row r="286" spans="1:4">
      <c r="A286" s="37" t="s">
        <v>129</v>
      </c>
      <c r="B286" s="12" t="s">
        <v>1</v>
      </c>
      <c r="C286" s="76">
        <f>C324</f>
        <v>0</v>
      </c>
      <c r="D286"/>
    </row>
    <row r="287" spans="1:4">
      <c r="A287" s="14"/>
      <c r="B287" s="11" t="s">
        <v>2</v>
      </c>
      <c r="C287" s="76">
        <f>C325</f>
        <v>0</v>
      </c>
      <c r="D287"/>
    </row>
    <row r="288" spans="1:4">
      <c r="A288" s="27" t="s">
        <v>24</v>
      </c>
      <c r="B288" s="9" t="s">
        <v>1</v>
      </c>
      <c r="C288" s="23">
        <f>C326+C483+C564</f>
        <v>1534</v>
      </c>
      <c r="D288"/>
    </row>
    <row r="289" spans="1:4">
      <c r="A289" s="10"/>
      <c r="B289" s="11" t="s">
        <v>2</v>
      </c>
      <c r="C289" s="23">
        <f>C327+C484+C565</f>
        <v>1534</v>
      </c>
      <c r="D289"/>
    </row>
    <row r="290" spans="1:4">
      <c r="A290" s="27" t="s">
        <v>31</v>
      </c>
      <c r="B290" s="9" t="s">
        <v>1</v>
      </c>
      <c r="C290" s="23">
        <f>C544+C566</f>
        <v>20450</v>
      </c>
      <c r="D290"/>
    </row>
    <row r="291" spans="1:4">
      <c r="A291" s="10"/>
      <c r="B291" s="11" t="s">
        <v>2</v>
      </c>
      <c r="C291" s="23">
        <f>C545+C567</f>
        <v>20450</v>
      </c>
      <c r="D291"/>
    </row>
    <row r="292" spans="1:4">
      <c r="A292" s="30" t="s">
        <v>17</v>
      </c>
      <c r="B292" s="12" t="s">
        <v>1</v>
      </c>
      <c r="C292" s="32">
        <f>C296+C298</f>
        <v>10430</v>
      </c>
      <c r="D292"/>
    </row>
    <row r="293" spans="1:4">
      <c r="A293" s="14" t="s">
        <v>9</v>
      </c>
      <c r="B293" s="11" t="s">
        <v>2</v>
      </c>
      <c r="C293" s="32">
        <f>C297+C299</f>
        <v>10430</v>
      </c>
      <c r="D293"/>
    </row>
    <row r="294" spans="1:4" hidden="1">
      <c r="A294" s="82" t="s">
        <v>38</v>
      </c>
      <c r="B294" s="9" t="s">
        <v>1</v>
      </c>
      <c r="C294" s="23" t="e">
        <f>C295</f>
        <v>#REF!</v>
      </c>
      <c r="D294"/>
    </row>
    <row r="295" spans="1:4" hidden="1">
      <c r="A295" s="10"/>
      <c r="B295" s="11" t="s">
        <v>2</v>
      </c>
      <c r="C295" s="23" t="e">
        <f>C331</f>
        <v>#REF!</v>
      </c>
      <c r="D295"/>
    </row>
    <row r="296" spans="1:4">
      <c r="A296" s="82" t="s">
        <v>43</v>
      </c>
      <c r="B296" s="79" t="s">
        <v>1</v>
      </c>
      <c r="C296" s="88">
        <f>C332</f>
        <v>60</v>
      </c>
      <c r="D296"/>
    </row>
    <row r="297" spans="1:4">
      <c r="A297" s="15"/>
      <c r="B297" s="50" t="s">
        <v>2</v>
      </c>
      <c r="C297" s="88">
        <f>C333</f>
        <v>60</v>
      </c>
      <c r="D297"/>
    </row>
    <row r="298" spans="1:4">
      <c r="A298" s="16" t="s">
        <v>10</v>
      </c>
      <c r="B298" s="9" t="s">
        <v>1</v>
      </c>
      <c r="C298" s="23">
        <f>C300+C308</f>
        <v>10370</v>
      </c>
      <c r="D298"/>
    </row>
    <row r="299" spans="1:4">
      <c r="A299" s="15"/>
      <c r="B299" s="11" t="s">
        <v>2</v>
      </c>
      <c r="C299" s="23">
        <f>C301+C309</f>
        <v>10370</v>
      </c>
      <c r="D299"/>
    </row>
    <row r="300" spans="1:4">
      <c r="A300" s="16" t="s">
        <v>13</v>
      </c>
      <c r="B300" s="12" t="s">
        <v>1</v>
      </c>
      <c r="C300" s="23">
        <f>C302+C304+C306</f>
        <v>7705</v>
      </c>
      <c r="D300"/>
    </row>
    <row r="301" spans="1:4">
      <c r="A301" s="10"/>
      <c r="B301" s="11" t="s">
        <v>2</v>
      </c>
      <c r="C301" s="23">
        <f>C303+C305+C307</f>
        <v>7705</v>
      </c>
      <c r="D301"/>
    </row>
    <row r="302" spans="1:4">
      <c r="A302" s="31" t="s">
        <v>16</v>
      </c>
      <c r="B302" s="12" t="s">
        <v>1</v>
      </c>
      <c r="C302" s="23">
        <f>C338</f>
        <v>910.4</v>
      </c>
      <c r="D302"/>
    </row>
    <row r="303" spans="1:4">
      <c r="A303" s="10"/>
      <c r="B303" s="11" t="s">
        <v>2</v>
      </c>
      <c r="C303" s="23">
        <f>C339</f>
        <v>910.4</v>
      </c>
    </row>
    <row r="304" spans="1:4">
      <c r="A304" s="37" t="s">
        <v>129</v>
      </c>
      <c r="B304" s="12" t="s">
        <v>1</v>
      </c>
      <c r="C304" s="76">
        <f>C340</f>
        <v>11.6</v>
      </c>
    </row>
    <row r="305" spans="1:11">
      <c r="A305" s="14"/>
      <c r="B305" s="11" t="s">
        <v>2</v>
      </c>
      <c r="C305" s="76">
        <f>C341</f>
        <v>11.6</v>
      </c>
    </row>
    <row r="306" spans="1:11">
      <c r="A306" s="27" t="s">
        <v>24</v>
      </c>
      <c r="B306" s="9" t="s">
        <v>1</v>
      </c>
      <c r="C306" s="23">
        <f>C342+C491+C572</f>
        <v>6783</v>
      </c>
    </row>
    <row r="307" spans="1:11">
      <c r="A307" s="10"/>
      <c r="B307" s="11" t="s">
        <v>2</v>
      </c>
      <c r="C307" s="23">
        <f>C343+C492+C573</f>
        <v>6783</v>
      </c>
    </row>
    <row r="308" spans="1:11">
      <c r="A308" s="27" t="s">
        <v>31</v>
      </c>
      <c r="B308" s="9" t="s">
        <v>1</v>
      </c>
      <c r="C308" s="23">
        <f>C574</f>
        <v>2665</v>
      </c>
    </row>
    <row r="309" spans="1:11">
      <c r="A309" s="10"/>
      <c r="B309" s="11" t="s">
        <v>2</v>
      </c>
      <c r="C309" s="23">
        <f>C575</f>
        <v>2665</v>
      </c>
    </row>
    <row r="310" spans="1:11">
      <c r="A310" s="61" t="s">
        <v>34</v>
      </c>
      <c r="B310" s="63"/>
      <c r="C310" s="62"/>
      <c r="D310" s="56"/>
      <c r="E310" s="56"/>
      <c r="F310" s="56"/>
      <c r="G310" s="56"/>
      <c r="H310" s="56"/>
      <c r="I310" s="56"/>
      <c r="J310" s="13"/>
      <c r="K310" s="55"/>
    </row>
    <row r="311" spans="1:11">
      <c r="A311" s="105" t="s">
        <v>14</v>
      </c>
      <c r="B311" s="195"/>
      <c r="C311" s="23"/>
      <c r="D311" s="56"/>
      <c r="E311" s="56"/>
      <c r="F311" s="56"/>
      <c r="G311" s="56"/>
      <c r="H311" s="56"/>
      <c r="I311" s="64"/>
    </row>
    <row r="312" spans="1:11">
      <c r="A312" s="185" t="s">
        <v>22</v>
      </c>
      <c r="B312" s="78" t="s">
        <v>1</v>
      </c>
      <c r="C312" s="23">
        <f>C314+C328</f>
        <v>1112</v>
      </c>
      <c r="D312" s="53"/>
      <c r="E312" s="53"/>
      <c r="F312" s="53"/>
      <c r="G312" s="53"/>
      <c r="H312" s="53"/>
      <c r="I312" s="53"/>
      <c r="J312" s="13"/>
      <c r="K312" s="13"/>
    </row>
    <row r="313" spans="1:11">
      <c r="A313" s="58"/>
      <c r="B313" s="50" t="s">
        <v>2</v>
      </c>
      <c r="C313" s="23">
        <f>C315+C329</f>
        <v>1112</v>
      </c>
      <c r="D313" s="53"/>
      <c r="E313" s="53"/>
      <c r="F313" s="53"/>
      <c r="G313" s="53"/>
      <c r="H313" s="53"/>
      <c r="I313" s="53"/>
      <c r="J313" s="13"/>
      <c r="K313" s="13"/>
    </row>
    <row r="314" spans="1:11">
      <c r="A314" s="36" t="s">
        <v>19</v>
      </c>
      <c r="B314" s="204" t="s">
        <v>1</v>
      </c>
      <c r="C314" s="23">
        <f>C316+C318</f>
        <v>130</v>
      </c>
      <c r="D314" s="53"/>
      <c r="E314" s="60"/>
      <c r="F314" s="60"/>
      <c r="G314" s="60"/>
      <c r="H314" s="60"/>
      <c r="I314" s="60"/>
      <c r="J314" s="13"/>
      <c r="K314" s="13"/>
    </row>
    <row r="315" spans="1:11">
      <c r="A315" s="58" t="s">
        <v>20</v>
      </c>
      <c r="B315" s="194" t="s">
        <v>2</v>
      </c>
      <c r="C315" s="23">
        <f>C317+C319</f>
        <v>130</v>
      </c>
      <c r="D315" s="53"/>
      <c r="E315" s="60"/>
      <c r="F315" s="60"/>
      <c r="G315" s="60"/>
      <c r="H315" s="60"/>
      <c r="I315" s="60"/>
      <c r="J315" s="13"/>
      <c r="K315" s="13"/>
    </row>
    <row r="316" spans="1:11">
      <c r="A316" s="82" t="s">
        <v>43</v>
      </c>
      <c r="B316" s="79" t="s">
        <v>1</v>
      </c>
      <c r="C316" s="88">
        <f>C349</f>
        <v>130</v>
      </c>
      <c r="D316"/>
    </row>
    <row r="317" spans="1:11">
      <c r="A317" s="15"/>
      <c r="B317" s="50" t="s">
        <v>2</v>
      </c>
      <c r="C317" s="88">
        <f>C350</f>
        <v>130</v>
      </c>
      <c r="D317"/>
    </row>
    <row r="318" spans="1:11">
      <c r="A318" s="16" t="s">
        <v>10</v>
      </c>
      <c r="B318" s="9" t="s">
        <v>1</v>
      </c>
      <c r="C318" s="23">
        <f>C320</f>
        <v>0</v>
      </c>
      <c r="D318" s="53"/>
      <c r="E318" s="60"/>
      <c r="F318" s="60"/>
      <c r="G318" s="60"/>
      <c r="H318" s="60"/>
      <c r="I318" s="60"/>
      <c r="J318" s="13"/>
      <c r="K318" s="13"/>
    </row>
    <row r="319" spans="1:11">
      <c r="A319" s="15"/>
      <c r="B319" s="11" t="s">
        <v>2</v>
      </c>
      <c r="C319" s="23">
        <f>C321</f>
        <v>0</v>
      </c>
      <c r="D319" s="53"/>
      <c r="E319" s="60"/>
      <c r="F319" s="60"/>
      <c r="G319" s="60"/>
      <c r="H319" s="60"/>
      <c r="I319" s="60"/>
      <c r="J319" s="13"/>
      <c r="K319" s="13"/>
    </row>
    <row r="320" spans="1:11">
      <c r="A320" s="41" t="s">
        <v>23</v>
      </c>
      <c r="B320" s="17" t="s">
        <v>1</v>
      </c>
      <c r="C320" s="23">
        <f>C322+C324+C326</f>
        <v>0</v>
      </c>
    </row>
    <row r="321" spans="1:11">
      <c r="A321" s="14"/>
      <c r="B321" s="18" t="s">
        <v>2</v>
      </c>
      <c r="C321" s="23">
        <f>C323+C325+C327</f>
        <v>0</v>
      </c>
    </row>
    <row r="322" spans="1:11">
      <c r="A322" s="31" t="s">
        <v>16</v>
      </c>
      <c r="B322" s="9" t="s">
        <v>1</v>
      </c>
      <c r="C322" s="23">
        <v>0</v>
      </c>
    </row>
    <row r="323" spans="1:11">
      <c r="A323" s="10"/>
      <c r="B323" s="11" t="s">
        <v>2</v>
      </c>
      <c r="C323" s="23">
        <v>0</v>
      </c>
    </row>
    <row r="324" spans="1:11">
      <c r="A324" s="37" t="s">
        <v>129</v>
      </c>
      <c r="B324" s="12" t="s">
        <v>1</v>
      </c>
      <c r="C324" s="76">
        <v>0</v>
      </c>
    </row>
    <row r="325" spans="1:11">
      <c r="A325" s="14"/>
      <c r="B325" s="11" t="s">
        <v>2</v>
      </c>
      <c r="C325" s="76">
        <v>0</v>
      </c>
    </row>
    <row r="326" spans="1:11">
      <c r="A326" s="27" t="s">
        <v>24</v>
      </c>
      <c r="B326" s="9" t="s">
        <v>1</v>
      </c>
      <c r="C326" s="23">
        <v>0</v>
      </c>
    </row>
    <row r="327" spans="1:11">
      <c r="A327" s="10"/>
      <c r="B327" s="11" t="s">
        <v>2</v>
      </c>
      <c r="C327" s="23">
        <v>0</v>
      </c>
    </row>
    <row r="328" spans="1:11">
      <c r="A328" s="39" t="s">
        <v>17</v>
      </c>
      <c r="B328" s="79" t="s">
        <v>1</v>
      </c>
      <c r="C328" s="23">
        <f>C332+C334</f>
        <v>982</v>
      </c>
      <c r="D328" s="53"/>
      <c r="E328" s="53"/>
      <c r="F328" s="53"/>
      <c r="G328" s="53"/>
      <c r="H328" s="53"/>
      <c r="I328" s="53"/>
      <c r="J328" s="13"/>
      <c r="K328" s="13"/>
    </row>
    <row r="329" spans="1:11">
      <c r="A329" s="14" t="s">
        <v>9</v>
      </c>
      <c r="B329" s="50" t="s">
        <v>2</v>
      </c>
      <c r="C329" s="23">
        <f>C333+C335</f>
        <v>982</v>
      </c>
      <c r="D329" s="53"/>
      <c r="E329" s="53"/>
      <c r="F329" s="53"/>
      <c r="G329" s="53"/>
      <c r="H329" s="53"/>
      <c r="I329" s="53"/>
      <c r="J329" s="13"/>
      <c r="K329" s="13"/>
    </row>
    <row r="330" spans="1:11" hidden="1">
      <c r="A330" s="82" t="s">
        <v>38</v>
      </c>
      <c r="B330" s="9" t="s">
        <v>1</v>
      </c>
      <c r="C330" s="23" t="e">
        <f>C331</f>
        <v>#REF!</v>
      </c>
      <c r="D330"/>
    </row>
    <row r="331" spans="1:11" hidden="1">
      <c r="A331" s="10"/>
      <c r="B331" s="11" t="s">
        <v>2</v>
      </c>
      <c r="C331" s="23" t="e">
        <f>#REF!</f>
        <v>#REF!</v>
      </c>
      <c r="D331"/>
    </row>
    <row r="332" spans="1:11">
      <c r="A332" s="82" t="s">
        <v>43</v>
      </c>
      <c r="B332" s="79" t="s">
        <v>1</v>
      </c>
      <c r="C332" s="88">
        <f>C358</f>
        <v>60</v>
      </c>
      <c r="D332"/>
    </row>
    <row r="333" spans="1:11">
      <c r="A333" s="15"/>
      <c r="B333" s="50" t="s">
        <v>2</v>
      </c>
      <c r="C333" s="88">
        <f>C359</f>
        <v>60</v>
      </c>
      <c r="D333"/>
    </row>
    <row r="334" spans="1:11">
      <c r="A334" s="16" t="s">
        <v>10</v>
      </c>
      <c r="B334" s="9" t="s">
        <v>1</v>
      </c>
      <c r="C334" s="23">
        <f>C336</f>
        <v>922</v>
      </c>
      <c r="D334" s="53"/>
      <c r="E334" s="53"/>
      <c r="F334" s="53"/>
      <c r="G334" s="53"/>
      <c r="H334" s="53"/>
      <c r="I334" s="53"/>
      <c r="J334" s="13"/>
      <c r="K334" s="13"/>
    </row>
    <row r="335" spans="1:11">
      <c r="A335" s="15"/>
      <c r="B335" s="11" t="s">
        <v>2</v>
      </c>
      <c r="C335" s="23">
        <f>C337</f>
        <v>922</v>
      </c>
      <c r="D335" s="53"/>
      <c r="E335" s="53"/>
      <c r="F335" s="53"/>
      <c r="G335" s="53"/>
      <c r="H335" s="53"/>
      <c r="I335" s="53"/>
      <c r="J335" s="13"/>
      <c r="K335" s="13"/>
    </row>
    <row r="336" spans="1:11">
      <c r="A336" s="41" t="s">
        <v>23</v>
      </c>
      <c r="B336" s="17" t="s">
        <v>1</v>
      </c>
      <c r="C336" s="23">
        <f>C338+C340+C342</f>
        <v>922</v>
      </c>
    </row>
    <row r="337" spans="1:9">
      <c r="A337" s="14"/>
      <c r="B337" s="18" t="s">
        <v>2</v>
      </c>
      <c r="C337" s="23">
        <f>C339+C341+C343</f>
        <v>922</v>
      </c>
    </row>
    <row r="338" spans="1:9">
      <c r="A338" s="31" t="s">
        <v>16</v>
      </c>
      <c r="B338" s="9" t="s">
        <v>1</v>
      </c>
      <c r="C338" s="23">
        <f>C368+C401+C432+C463</f>
        <v>910.4</v>
      </c>
    </row>
    <row r="339" spans="1:9">
      <c r="A339" s="10"/>
      <c r="B339" s="11" t="s">
        <v>2</v>
      </c>
      <c r="C339" s="23">
        <f>C369+C402+C433+C464</f>
        <v>910.4</v>
      </c>
    </row>
    <row r="340" spans="1:9">
      <c r="A340" s="37" t="s">
        <v>129</v>
      </c>
      <c r="B340" s="12" t="s">
        <v>1</v>
      </c>
      <c r="C340" s="76">
        <f>C417</f>
        <v>11.6</v>
      </c>
    </row>
    <row r="341" spans="1:9">
      <c r="A341" s="14"/>
      <c r="B341" s="11" t="s">
        <v>2</v>
      </c>
      <c r="C341" s="76">
        <f>C418</f>
        <v>11.6</v>
      </c>
    </row>
    <row r="342" spans="1:9" s="55" customFormat="1">
      <c r="A342" s="37" t="s">
        <v>24</v>
      </c>
      <c r="B342" s="78" t="s">
        <v>1</v>
      </c>
      <c r="C342" s="57">
        <v>0</v>
      </c>
      <c r="D342" s="73"/>
    </row>
    <row r="343" spans="1:9" s="55" customFormat="1">
      <c r="A343" s="14"/>
      <c r="B343" s="50" t="s">
        <v>2</v>
      </c>
      <c r="C343" s="57">
        <v>0</v>
      </c>
      <c r="D343" s="73"/>
    </row>
    <row r="344" spans="1:9" s="48" customFormat="1">
      <c r="A344" s="163" t="s">
        <v>18</v>
      </c>
      <c r="B344" s="163"/>
      <c r="C344" s="164"/>
      <c r="D344" s="165"/>
      <c r="E344" s="166"/>
      <c r="F344" s="165"/>
      <c r="G344" s="165"/>
      <c r="H344" s="165"/>
      <c r="I344" s="165"/>
    </row>
    <row r="345" spans="1:9" s="48" customFormat="1">
      <c r="A345" s="205" t="s">
        <v>14</v>
      </c>
      <c r="B345" s="78" t="s">
        <v>1</v>
      </c>
      <c r="C345" s="57">
        <f t="shared" ref="C345:C350" si="11">C347</f>
        <v>130</v>
      </c>
      <c r="D345" s="167"/>
      <c r="E345" s="167"/>
      <c r="F345" s="167"/>
      <c r="G345" s="167"/>
      <c r="H345" s="167"/>
      <c r="I345" s="167"/>
    </row>
    <row r="346" spans="1:9" s="48" customFormat="1">
      <c r="A346" s="26" t="s">
        <v>51</v>
      </c>
      <c r="B346" s="18" t="s">
        <v>2</v>
      </c>
      <c r="C346" s="57">
        <f t="shared" si="11"/>
        <v>130</v>
      </c>
      <c r="D346" s="54"/>
      <c r="E346" s="54"/>
      <c r="F346" s="54"/>
      <c r="G346" s="54"/>
      <c r="H346" s="54"/>
      <c r="I346" s="54"/>
    </row>
    <row r="347" spans="1:9" s="48" customFormat="1">
      <c r="A347" s="192" t="s">
        <v>28</v>
      </c>
      <c r="B347" s="17" t="s">
        <v>1</v>
      </c>
      <c r="C347" s="51">
        <f>C349</f>
        <v>130</v>
      </c>
      <c r="D347" s="54"/>
      <c r="E347" s="54"/>
      <c r="F347" s="54"/>
      <c r="G347" s="54"/>
      <c r="H347" s="54"/>
      <c r="I347" s="54"/>
    </row>
    <row r="348" spans="1:9" s="48" customFormat="1">
      <c r="A348" s="26" t="s">
        <v>52</v>
      </c>
      <c r="B348" s="18" t="s">
        <v>2</v>
      </c>
      <c r="C348" s="51">
        <f>C350</f>
        <v>130</v>
      </c>
      <c r="D348" s="54"/>
      <c r="E348" s="54"/>
      <c r="F348" s="54"/>
      <c r="G348" s="54"/>
      <c r="H348" s="54"/>
      <c r="I348" s="54"/>
    </row>
    <row r="349" spans="1:9" s="48" customFormat="1" ht="25.5">
      <c r="A349" s="169" t="s">
        <v>53</v>
      </c>
      <c r="B349" s="17" t="s">
        <v>1</v>
      </c>
      <c r="C349" s="51">
        <f t="shared" si="11"/>
        <v>130</v>
      </c>
      <c r="D349" s="54"/>
      <c r="E349" s="54"/>
      <c r="F349" s="54"/>
      <c r="G349" s="54"/>
      <c r="H349" s="54"/>
      <c r="I349" s="54"/>
    </row>
    <row r="350" spans="1:9" s="48" customFormat="1">
      <c r="A350" s="168"/>
      <c r="B350" s="18" t="s">
        <v>2</v>
      </c>
      <c r="C350" s="51">
        <f t="shared" si="11"/>
        <v>130</v>
      </c>
      <c r="D350" s="54"/>
      <c r="E350" s="54"/>
      <c r="F350" s="54"/>
      <c r="G350" s="54"/>
      <c r="H350" s="54"/>
      <c r="I350" s="54"/>
    </row>
    <row r="351" spans="1:9" s="73" customFormat="1" ht="38.25">
      <c r="A351" s="217" t="s">
        <v>68</v>
      </c>
      <c r="B351" s="78" t="s">
        <v>1</v>
      </c>
      <c r="C351" s="57">
        <v>130</v>
      </c>
      <c r="D351" s="201"/>
      <c r="E351" s="201"/>
      <c r="F351" s="201"/>
      <c r="G351" s="201"/>
      <c r="H351" s="201"/>
      <c r="I351" s="201"/>
    </row>
    <row r="352" spans="1:9" s="73" customFormat="1">
      <c r="A352" s="202"/>
      <c r="B352" s="50" t="s">
        <v>2</v>
      </c>
      <c r="C352" s="57">
        <v>130</v>
      </c>
      <c r="D352" s="201"/>
      <c r="E352" s="201"/>
      <c r="F352" s="201"/>
      <c r="G352" s="201"/>
      <c r="H352" s="201"/>
      <c r="I352" s="201"/>
    </row>
    <row r="353" spans="1:11">
      <c r="A353" s="278" t="s">
        <v>42</v>
      </c>
      <c r="B353" s="279"/>
      <c r="C353" s="280"/>
      <c r="D353"/>
      <c r="E353" s="55"/>
    </row>
    <row r="354" spans="1:11" s="100" customFormat="1">
      <c r="A354" s="85" t="s">
        <v>14</v>
      </c>
      <c r="B354" s="99" t="s">
        <v>1</v>
      </c>
      <c r="C354" s="34">
        <f t="shared" ref="C354:C355" si="12">C356</f>
        <v>632</v>
      </c>
      <c r="E354" s="87"/>
    </row>
    <row r="355" spans="1:11" s="100" customFormat="1">
      <c r="A355" s="103" t="s">
        <v>15</v>
      </c>
      <c r="B355" s="104" t="s">
        <v>2</v>
      </c>
      <c r="C355" s="34">
        <f t="shared" si="12"/>
        <v>632</v>
      </c>
      <c r="E355" s="87"/>
    </row>
    <row r="356" spans="1:11">
      <c r="A356" s="30" t="s">
        <v>17</v>
      </c>
      <c r="B356" s="17" t="s">
        <v>1</v>
      </c>
      <c r="C356" s="88">
        <f>C358+C364</f>
        <v>632</v>
      </c>
      <c r="D356"/>
    </row>
    <row r="357" spans="1:11">
      <c r="A357" s="14" t="s">
        <v>9</v>
      </c>
      <c r="B357" s="18" t="s">
        <v>2</v>
      </c>
      <c r="C357" s="88">
        <f>C359+C365</f>
        <v>632</v>
      </c>
      <c r="D357"/>
    </row>
    <row r="358" spans="1:11" ht="25.5">
      <c r="A358" s="169" t="s">
        <v>43</v>
      </c>
      <c r="B358" s="17" t="s">
        <v>1</v>
      </c>
      <c r="C358" s="88">
        <f>C360</f>
        <v>60</v>
      </c>
      <c r="D358"/>
    </row>
    <row r="359" spans="1:11">
      <c r="A359" s="27"/>
      <c r="B359" s="18" t="s">
        <v>2</v>
      </c>
      <c r="C359" s="88">
        <f>C361</f>
        <v>60</v>
      </c>
      <c r="D359"/>
    </row>
    <row r="360" spans="1:11">
      <c r="A360" s="121" t="s">
        <v>77</v>
      </c>
      <c r="B360" s="17" t="s">
        <v>1</v>
      </c>
      <c r="C360" s="88">
        <f t="shared" ref="C360:C361" si="13">C362</f>
        <v>60</v>
      </c>
      <c r="D360"/>
    </row>
    <row r="361" spans="1:11">
      <c r="A361" s="27"/>
      <c r="B361" s="18" t="s">
        <v>2</v>
      </c>
      <c r="C361" s="88">
        <f t="shared" si="13"/>
        <v>60</v>
      </c>
      <c r="D361"/>
    </row>
    <row r="362" spans="1:11" s="19" customFormat="1" ht="25.5">
      <c r="A362" s="239" t="s">
        <v>78</v>
      </c>
      <c r="B362" s="17" t="s">
        <v>1</v>
      </c>
      <c r="C362" s="129">
        <v>60</v>
      </c>
    </row>
    <row r="363" spans="1:11" s="19" customFormat="1">
      <c r="A363" s="255"/>
      <c r="B363" s="18" t="s">
        <v>2</v>
      </c>
      <c r="C363" s="129">
        <v>60</v>
      </c>
    </row>
    <row r="364" spans="1:11">
      <c r="A364" s="16" t="s">
        <v>10</v>
      </c>
      <c r="B364" s="9" t="s">
        <v>1</v>
      </c>
      <c r="C364" s="23">
        <f>C366</f>
        <v>572</v>
      </c>
      <c r="D364" s="53"/>
      <c r="E364" s="53"/>
      <c r="F364" s="53"/>
      <c r="G364" s="53"/>
      <c r="H364" s="53"/>
      <c r="I364" s="53"/>
      <c r="J364" s="13"/>
      <c r="K364" s="13"/>
    </row>
    <row r="365" spans="1:11">
      <c r="A365" s="15"/>
      <c r="B365" s="11" t="s">
        <v>2</v>
      </c>
      <c r="C365" s="23">
        <f>C367</f>
        <v>572</v>
      </c>
      <c r="D365" s="53"/>
      <c r="E365" s="53"/>
      <c r="F365" s="53"/>
      <c r="G365" s="53"/>
      <c r="H365" s="53"/>
      <c r="I365" s="53"/>
      <c r="J365" s="13"/>
      <c r="K365" s="13"/>
    </row>
    <row r="366" spans="1:11">
      <c r="A366" s="41" t="s">
        <v>23</v>
      </c>
      <c r="B366" s="17" t="s">
        <v>1</v>
      </c>
      <c r="C366" s="23">
        <f>C368</f>
        <v>572</v>
      </c>
    </row>
    <row r="367" spans="1:11">
      <c r="A367" s="14"/>
      <c r="B367" s="18" t="s">
        <v>2</v>
      </c>
      <c r="C367" s="23">
        <f>C369</f>
        <v>572</v>
      </c>
    </row>
    <row r="368" spans="1:11">
      <c r="A368" s="31" t="s">
        <v>16</v>
      </c>
      <c r="B368" s="9" t="s">
        <v>1</v>
      </c>
      <c r="C368" s="23">
        <f>C370+C376+C390</f>
        <v>572</v>
      </c>
    </row>
    <row r="369" spans="1:3">
      <c r="A369" s="10"/>
      <c r="B369" s="11" t="s">
        <v>2</v>
      </c>
      <c r="C369" s="23">
        <f>C371+C377+C391</f>
        <v>572</v>
      </c>
    </row>
    <row r="370" spans="1:3" s="87" customFormat="1">
      <c r="A370" s="121" t="s">
        <v>137</v>
      </c>
      <c r="B370" s="33" t="s">
        <v>1</v>
      </c>
      <c r="C370" s="32">
        <f>C372+C374</f>
        <v>324</v>
      </c>
    </row>
    <row r="371" spans="1:3" s="87" customFormat="1">
      <c r="A371" s="38"/>
      <c r="B371" s="35" t="s">
        <v>2</v>
      </c>
      <c r="C371" s="32">
        <f>C373+C375</f>
        <v>324</v>
      </c>
    </row>
    <row r="372" spans="1:3" s="132" customFormat="1" ht="15">
      <c r="A372" s="219" t="s">
        <v>133</v>
      </c>
      <c r="B372" s="200" t="s">
        <v>1</v>
      </c>
      <c r="C372" s="51">
        <v>180</v>
      </c>
    </row>
    <row r="373" spans="1:3" s="132" customFormat="1">
      <c r="A373" s="109"/>
      <c r="B373" s="91" t="s">
        <v>2</v>
      </c>
      <c r="C373" s="51">
        <v>180</v>
      </c>
    </row>
    <row r="374" spans="1:3" s="132" customFormat="1" ht="15">
      <c r="A374" s="219" t="s">
        <v>134</v>
      </c>
      <c r="B374" s="200" t="s">
        <v>1</v>
      </c>
      <c r="C374" s="51">
        <v>144</v>
      </c>
    </row>
    <row r="375" spans="1:3" s="132" customFormat="1">
      <c r="A375" s="109"/>
      <c r="B375" s="91" t="s">
        <v>2</v>
      </c>
      <c r="C375" s="51">
        <v>144</v>
      </c>
    </row>
    <row r="376" spans="1:3" s="87" customFormat="1">
      <c r="A376" s="121" t="s">
        <v>148</v>
      </c>
      <c r="B376" s="33" t="s">
        <v>1</v>
      </c>
      <c r="C376" s="32">
        <f>C378+C380+C382+C384+C386+C388</f>
        <v>193</v>
      </c>
    </row>
    <row r="377" spans="1:3" s="87" customFormat="1">
      <c r="A377" s="38"/>
      <c r="B377" s="35" t="s">
        <v>2</v>
      </c>
      <c r="C377" s="32">
        <f>C379+C381+C383+C385+C387+C389</f>
        <v>193</v>
      </c>
    </row>
    <row r="378" spans="1:3" s="136" customFormat="1">
      <c r="A378" s="254" t="s">
        <v>145</v>
      </c>
      <c r="B378" s="145" t="s">
        <v>1</v>
      </c>
      <c r="C378" s="57">
        <v>20</v>
      </c>
    </row>
    <row r="379" spans="1:3" s="136" customFormat="1">
      <c r="A379" s="248"/>
      <c r="B379" s="118" t="s">
        <v>2</v>
      </c>
      <c r="C379" s="57">
        <v>20</v>
      </c>
    </row>
    <row r="380" spans="1:3" s="136" customFormat="1" ht="15">
      <c r="A380" s="256" t="s">
        <v>149</v>
      </c>
      <c r="B380" s="145" t="s">
        <v>1</v>
      </c>
      <c r="C380" s="57">
        <v>33</v>
      </c>
    </row>
    <row r="381" spans="1:3" s="136" customFormat="1">
      <c r="A381" s="248"/>
      <c r="B381" s="118" t="s">
        <v>2</v>
      </c>
      <c r="C381" s="57">
        <v>33</v>
      </c>
    </row>
    <row r="382" spans="1:3" s="136" customFormat="1">
      <c r="A382" s="254" t="s">
        <v>146</v>
      </c>
      <c r="B382" s="145" t="s">
        <v>1</v>
      </c>
      <c r="C382" s="57">
        <v>75</v>
      </c>
    </row>
    <row r="383" spans="1:3" s="136" customFormat="1">
      <c r="A383" s="248"/>
      <c r="B383" s="118" t="s">
        <v>2</v>
      </c>
      <c r="C383" s="57">
        <v>75</v>
      </c>
    </row>
    <row r="384" spans="1:3" s="136" customFormat="1">
      <c r="A384" s="254" t="s">
        <v>147</v>
      </c>
      <c r="B384" s="145" t="s">
        <v>1</v>
      </c>
      <c r="C384" s="57">
        <v>35</v>
      </c>
    </row>
    <row r="385" spans="1:5" s="136" customFormat="1">
      <c r="A385" s="248"/>
      <c r="B385" s="118" t="s">
        <v>2</v>
      </c>
      <c r="C385" s="57">
        <v>35</v>
      </c>
    </row>
    <row r="386" spans="1:5" s="136" customFormat="1" ht="15">
      <c r="A386" s="257" t="s">
        <v>150</v>
      </c>
      <c r="B386" s="145" t="s">
        <v>1</v>
      </c>
      <c r="C386" s="57">
        <v>26</v>
      </c>
    </row>
    <row r="387" spans="1:5" s="136" customFormat="1">
      <c r="A387" s="248"/>
      <c r="B387" s="118" t="s">
        <v>2</v>
      </c>
      <c r="C387" s="57">
        <v>26</v>
      </c>
    </row>
    <row r="388" spans="1:5" s="136" customFormat="1" ht="15">
      <c r="A388" s="257" t="s">
        <v>151</v>
      </c>
      <c r="B388" s="145" t="s">
        <v>1</v>
      </c>
      <c r="C388" s="57">
        <v>4</v>
      </c>
    </row>
    <row r="389" spans="1:5" s="136" customFormat="1">
      <c r="A389" s="248"/>
      <c r="B389" s="118" t="s">
        <v>2</v>
      </c>
      <c r="C389" s="57">
        <v>4</v>
      </c>
    </row>
    <row r="390" spans="1:5" s="132" customFormat="1" ht="25.5">
      <c r="A390" s="131" t="s">
        <v>171</v>
      </c>
      <c r="B390" s="33" t="s">
        <v>1</v>
      </c>
      <c r="C390" s="32">
        <f>C392</f>
        <v>55</v>
      </c>
    </row>
    <row r="391" spans="1:5" s="132" customFormat="1">
      <c r="A391" s="109"/>
      <c r="B391" s="35" t="s">
        <v>2</v>
      </c>
      <c r="C391" s="32">
        <f>C393</f>
        <v>55</v>
      </c>
    </row>
    <row r="392" spans="1:5" s="136" customFormat="1">
      <c r="A392" s="254" t="s">
        <v>92</v>
      </c>
      <c r="B392" s="145" t="s">
        <v>1</v>
      </c>
      <c r="C392" s="57">
        <v>55</v>
      </c>
    </row>
    <row r="393" spans="1:5" s="136" customFormat="1">
      <c r="A393" s="248"/>
      <c r="B393" s="118" t="s">
        <v>2</v>
      </c>
      <c r="C393" s="57">
        <v>55</v>
      </c>
    </row>
    <row r="394" spans="1:5" s="48" customFormat="1">
      <c r="A394" s="281" t="s">
        <v>37</v>
      </c>
      <c r="B394" s="281"/>
      <c r="C394" s="281"/>
    </row>
    <row r="395" spans="1:5" s="48" customFormat="1">
      <c r="A395" s="25" t="s">
        <v>14</v>
      </c>
      <c r="B395" s="17" t="s">
        <v>1</v>
      </c>
      <c r="C395" s="23">
        <f>C397</f>
        <v>157</v>
      </c>
      <c r="E395" s="89"/>
    </row>
    <row r="396" spans="1:5" s="48" customFormat="1">
      <c r="A396" s="26" t="s">
        <v>15</v>
      </c>
      <c r="B396" s="18" t="s">
        <v>2</v>
      </c>
      <c r="C396" s="23">
        <f>C398</f>
        <v>157</v>
      </c>
      <c r="E396" s="89"/>
    </row>
    <row r="397" spans="1:5" s="48" customFormat="1">
      <c r="A397" s="30" t="s">
        <v>17</v>
      </c>
      <c r="B397" s="12" t="s">
        <v>1</v>
      </c>
      <c r="C397" s="23">
        <f>C399</f>
        <v>157</v>
      </c>
      <c r="E397" s="89"/>
    </row>
    <row r="398" spans="1:5" s="48" customFormat="1">
      <c r="A398" s="14" t="s">
        <v>9</v>
      </c>
      <c r="B398" s="11" t="s">
        <v>2</v>
      </c>
      <c r="C398" s="23">
        <f>C400</f>
        <v>157</v>
      </c>
    </row>
    <row r="399" spans="1:5" s="48" customFormat="1">
      <c r="A399" s="16" t="s">
        <v>10</v>
      </c>
      <c r="B399" s="9" t="s">
        <v>1</v>
      </c>
      <c r="C399" s="23">
        <f>C401+C417</f>
        <v>157</v>
      </c>
    </row>
    <row r="400" spans="1:5" s="48" customFormat="1">
      <c r="A400" s="15"/>
      <c r="B400" s="11" t="s">
        <v>2</v>
      </c>
      <c r="C400" s="23">
        <f>C402+C418</f>
        <v>157</v>
      </c>
    </row>
    <row r="401" spans="1:5" s="148" customFormat="1">
      <c r="A401" s="80" t="s">
        <v>16</v>
      </c>
      <c r="B401" s="146" t="s">
        <v>1</v>
      </c>
      <c r="C401" s="147">
        <f>C407</f>
        <v>145.4</v>
      </c>
    </row>
    <row r="402" spans="1:5" s="148" customFormat="1">
      <c r="A402" s="49"/>
      <c r="B402" s="149" t="s">
        <v>2</v>
      </c>
      <c r="C402" s="147">
        <f>C408</f>
        <v>145.4</v>
      </c>
    </row>
    <row r="403" spans="1:5" s="148" customFormat="1" hidden="1">
      <c r="A403" s="45"/>
      <c r="B403" s="146"/>
      <c r="C403" s="147"/>
    </row>
    <row r="404" spans="1:5" s="148" customFormat="1" hidden="1">
      <c r="A404" s="151"/>
      <c r="B404" s="149"/>
      <c r="C404" s="147"/>
    </row>
    <row r="405" spans="1:5" s="152" customFormat="1" ht="15" hidden="1">
      <c r="A405" s="154"/>
      <c r="B405" s="206"/>
      <c r="C405" s="140"/>
    </row>
    <row r="406" spans="1:5" s="152" customFormat="1" hidden="1">
      <c r="A406" s="153"/>
      <c r="B406" s="193"/>
      <c r="C406" s="140"/>
    </row>
    <row r="407" spans="1:5">
      <c r="A407" s="85" t="s">
        <v>128</v>
      </c>
      <c r="B407" s="119" t="s">
        <v>1</v>
      </c>
      <c r="C407" s="32">
        <f>C409+C411+C413+C415</f>
        <v>145.4</v>
      </c>
      <c r="E407" s="89"/>
    </row>
    <row r="408" spans="1:5">
      <c r="A408" s="10"/>
      <c r="B408" s="119" t="s">
        <v>2</v>
      </c>
      <c r="C408" s="32">
        <f>C410+C412+C414+C416</f>
        <v>145.4</v>
      </c>
      <c r="E408" s="89"/>
    </row>
    <row r="409" spans="1:5" s="55" customFormat="1">
      <c r="A409" s="224" t="s">
        <v>80</v>
      </c>
      <c r="B409" s="78" t="s">
        <v>1</v>
      </c>
      <c r="C409" s="57">
        <v>13</v>
      </c>
      <c r="D409" s="73"/>
      <c r="E409" s="136"/>
    </row>
    <row r="410" spans="1:5" s="55" customFormat="1">
      <c r="A410" s="58"/>
      <c r="B410" s="50" t="s">
        <v>2</v>
      </c>
      <c r="C410" s="57">
        <v>13</v>
      </c>
      <c r="D410" s="73"/>
      <c r="E410" s="136"/>
    </row>
    <row r="411" spans="1:5" s="55" customFormat="1">
      <c r="A411" s="224" t="s">
        <v>81</v>
      </c>
      <c r="B411" s="78" t="s">
        <v>1</v>
      </c>
      <c r="C411" s="57">
        <v>4</v>
      </c>
      <c r="D411" s="73"/>
      <c r="E411" s="136"/>
    </row>
    <row r="412" spans="1:5" s="55" customFormat="1">
      <c r="A412" s="58"/>
      <c r="B412" s="50" t="s">
        <v>2</v>
      </c>
      <c r="C412" s="57">
        <v>4</v>
      </c>
      <c r="D412" s="73"/>
      <c r="E412" s="136"/>
    </row>
    <row r="413" spans="1:5" s="55" customFormat="1">
      <c r="A413" s="224" t="s">
        <v>84</v>
      </c>
      <c r="B413" s="78" t="s">
        <v>1</v>
      </c>
      <c r="C413" s="57">
        <v>127.4</v>
      </c>
      <c r="D413" s="73"/>
      <c r="E413" s="136"/>
    </row>
    <row r="414" spans="1:5" s="55" customFormat="1">
      <c r="A414" s="58"/>
      <c r="B414" s="50" t="s">
        <v>2</v>
      </c>
      <c r="C414" s="57">
        <v>127.4</v>
      </c>
      <c r="D414" s="73"/>
      <c r="E414" s="136"/>
    </row>
    <row r="415" spans="1:5" s="55" customFormat="1" ht="14.25" customHeight="1">
      <c r="A415" s="224" t="s">
        <v>83</v>
      </c>
      <c r="B415" s="78" t="s">
        <v>1</v>
      </c>
      <c r="C415" s="57">
        <v>1</v>
      </c>
      <c r="D415" s="73"/>
      <c r="E415" s="136"/>
    </row>
    <row r="416" spans="1:5" s="55" customFormat="1" ht="16.5" customHeight="1">
      <c r="A416" s="58"/>
      <c r="B416" s="50" t="s">
        <v>2</v>
      </c>
      <c r="C416" s="57">
        <v>1</v>
      </c>
      <c r="D416" s="73"/>
      <c r="E416" s="136"/>
    </row>
    <row r="417" spans="1:5">
      <c r="A417" s="81" t="s">
        <v>40</v>
      </c>
      <c r="B417" s="12" t="s">
        <v>1</v>
      </c>
      <c r="C417" s="23">
        <f>C419</f>
        <v>11.6</v>
      </c>
      <c r="D417"/>
    </row>
    <row r="418" spans="1:5">
      <c r="A418" s="10"/>
      <c r="B418" s="11" t="s">
        <v>2</v>
      </c>
      <c r="C418" s="23">
        <f>C420</f>
        <v>11.6</v>
      </c>
      <c r="D418"/>
    </row>
    <row r="419" spans="1:5">
      <c r="A419" s="85" t="s">
        <v>128</v>
      </c>
      <c r="B419" s="119" t="s">
        <v>1</v>
      </c>
      <c r="C419" s="32">
        <f>C421+C423</f>
        <v>11.6</v>
      </c>
    </row>
    <row r="420" spans="1:5">
      <c r="A420" s="10"/>
      <c r="B420" s="119" t="s">
        <v>2</v>
      </c>
      <c r="C420" s="32">
        <f>C422+C424</f>
        <v>11.6</v>
      </c>
      <c r="E420" s="89"/>
    </row>
    <row r="421" spans="1:5" s="55" customFormat="1">
      <c r="A421" s="224" t="s">
        <v>79</v>
      </c>
      <c r="B421" s="78" t="s">
        <v>1</v>
      </c>
      <c r="C421" s="57">
        <v>7.6</v>
      </c>
      <c r="D421" s="73"/>
      <c r="E421" s="136"/>
    </row>
    <row r="422" spans="1:5" s="55" customFormat="1">
      <c r="A422" s="58"/>
      <c r="B422" s="50" t="s">
        <v>2</v>
      </c>
      <c r="C422" s="57">
        <v>7.6</v>
      </c>
      <c r="D422" s="73"/>
      <c r="E422" s="136"/>
    </row>
    <row r="423" spans="1:5" s="55" customFormat="1" ht="16.5" customHeight="1">
      <c r="A423" s="224" t="s">
        <v>82</v>
      </c>
      <c r="B423" s="78" t="s">
        <v>1</v>
      </c>
      <c r="C423" s="57">
        <v>4</v>
      </c>
      <c r="D423" s="73"/>
      <c r="E423" s="136"/>
    </row>
    <row r="424" spans="1:5" s="55" customFormat="1" ht="14.25" customHeight="1">
      <c r="A424" s="58"/>
      <c r="B424" s="50" t="s">
        <v>2</v>
      </c>
      <c r="C424" s="57">
        <v>4</v>
      </c>
      <c r="D424" s="73"/>
      <c r="E424" s="136"/>
    </row>
    <row r="425" spans="1:5" s="48" customFormat="1">
      <c r="A425" s="281" t="s">
        <v>39</v>
      </c>
      <c r="B425" s="281"/>
      <c r="C425" s="281"/>
    </row>
    <row r="426" spans="1:5" s="48" customFormat="1">
      <c r="A426" s="25" t="s">
        <v>14</v>
      </c>
      <c r="B426" s="17" t="s">
        <v>1</v>
      </c>
      <c r="C426" s="23">
        <f t="shared" ref="C426:C431" si="14">C428</f>
        <v>61</v>
      </c>
      <c r="E426" s="89"/>
    </row>
    <row r="427" spans="1:5" s="48" customFormat="1">
      <c r="A427" s="26" t="s">
        <v>15</v>
      </c>
      <c r="B427" s="18" t="s">
        <v>2</v>
      </c>
      <c r="C427" s="23">
        <f t="shared" si="14"/>
        <v>61</v>
      </c>
      <c r="E427" s="89"/>
    </row>
    <row r="428" spans="1:5" s="48" customFormat="1">
      <c r="A428" s="30" t="s">
        <v>17</v>
      </c>
      <c r="B428" s="12" t="s">
        <v>1</v>
      </c>
      <c r="C428" s="23">
        <f t="shared" si="14"/>
        <v>61</v>
      </c>
    </row>
    <row r="429" spans="1:5" s="48" customFormat="1">
      <c r="A429" s="14" t="s">
        <v>9</v>
      </c>
      <c r="B429" s="11" t="s">
        <v>2</v>
      </c>
      <c r="C429" s="23">
        <f t="shared" si="14"/>
        <v>61</v>
      </c>
    </row>
    <row r="430" spans="1:5" s="48" customFormat="1">
      <c r="A430" s="16" t="s">
        <v>10</v>
      </c>
      <c r="B430" s="9" t="s">
        <v>1</v>
      </c>
      <c r="C430" s="23">
        <f t="shared" si="14"/>
        <v>61</v>
      </c>
    </row>
    <row r="431" spans="1:5" s="48" customFormat="1">
      <c r="A431" s="15"/>
      <c r="B431" s="11" t="s">
        <v>2</v>
      </c>
      <c r="C431" s="23">
        <f t="shared" si="14"/>
        <v>61</v>
      </c>
    </row>
    <row r="432" spans="1:5">
      <c r="A432" s="81" t="s">
        <v>16</v>
      </c>
      <c r="B432" s="12" t="s">
        <v>1</v>
      </c>
      <c r="C432" s="23">
        <f>C434+C444+C448</f>
        <v>61</v>
      </c>
      <c r="D432"/>
    </row>
    <row r="433" spans="1:4">
      <c r="A433" s="10"/>
      <c r="B433" s="11" t="s">
        <v>2</v>
      </c>
      <c r="C433" s="23">
        <f>C435+C445+C449</f>
        <v>61</v>
      </c>
      <c r="D433"/>
    </row>
    <row r="434" spans="1:4" s="223" customFormat="1" ht="14.25">
      <c r="A434" s="222" t="s">
        <v>159</v>
      </c>
      <c r="B434" s="146" t="s">
        <v>1</v>
      </c>
      <c r="C434" s="147">
        <f>C436+C438+C440+C442</f>
        <v>44</v>
      </c>
    </row>
    <row r="435" spans="1:4" s="223" customFormat="1">
      <c r="A435" s="151"/>
      <c r="B435" s="149" t="s">
        <v>2</v>
      </c>
      <c r="C435" s="147">
        <f>C437+C439+C441+C443</f>
        <v>44</v>
      </c>
    </row>
    <row r="436" spans="1:4" s="73" customFormat="1" ht="15">
      <c r="A436" s="219" t="s">
        <v>70</v>
      </c>
      <c r="B436" s="78" t="s">
        <v>1</v>
      </c>
      <c r="C436" s="57">
        <v>10</v>
      </c>
    </row>
    <row r="437" spans="1:4" s="73" customFormat="1">
      <c r="A437" s="224"/>
      <c r="B437" s="50" t="s">
        <v>2</v>
      </c>
      <c r="C437" s="57">
        <v>10</v>
      </c>
    </row>
    <row r="438" spans="1:4" s="73" customFormat="1" ht="15">
      <c r="A438" s="219" t="s">
        <v>71</v>
      </c>
      <c r="B438" s="78" t="s">
        <v>1</v>
      </c>
      <c r="C438" s="57">
        <v>15</v>
      </c>
    </row>
    <row r="439" spans="1:4" s="73" customFormat="1">
      <c r="A439" s="224"/>
      <c r="B439" s="50" t="s">
        <v>2</v>
      </c>
      <c r="C439" s="57">
        <v>15</v>
      </c>
    </row>
    <row r="440" spans="1:4" s="73" customFormat="1" ht="15">
      <c r="A440" s="219" t="s">
        <v>72</v>
      </c>
      <c r="B440" s="78" t="s">
        <v>1</v>
      </c>
      <c r="C440" s="57">
        <v>9</v>
      </c>
    </row>
    <row r="441" spans="1:4" s="73" customFormat="1">
      <c r="A441" s="224"/>
      <c r="B441" s="50" t="s">
        <v>2</v>
      </c>
      <c r="C441" s="57">
        <v>9</v>
      </c>
    </row>
    <row r="442" spans="1:4" s="73" customFormat="1" ht="15">
      <c r="A442" s="219" t="s">
        <v>73</v>
      </c>
      <c r="B442" s="78" t="s">
        <v>1</v>
      </c>
      <c r="C442" s="57">
        <v>10</v>
      </c>
    </row>
    <row r="443" spans="1:4" s="73" customFormat="1">
      <c r="A443" s="224"/>
      <c r="B443" s="50" t="s">
        <v>2</v>
      </c>
      <c r="C443" s="57">
        <v>10</v>
      </c>
    </row>
    <row r="444" spans="1:4" s="223" customFormat="1" ht="14.25">
      <c r="A444" s="222" t="s">
        <v>158</v>
      </c>
      <c r="B444" s="146" t="s">
        <v>1</v>
      </c>
      <c r="C444" s="147">
        <f>C446</f>
        <v>5</v>
      </c>
    </row>
    <row r="445" spans="1:4" s="223" customFormat="1">
      <c r="A445" s="151"/>
      <c r="B445" s="149" t="s">
        <v>2</v>
      </c>
      <c r="C445" s="147">
        <f>C447</f>
        <v>5</v>
      </c>
    </row>
    <row r="446" spans="1:4" s="73" customFormat="1" ht="15">
      <c r="A446" s="83" t="s">
        <v>60</v>
      </c>
      <c r="B446" s="78" t="s">
        <v>1</v>
      </c>
      <c r="C446" s="57">
        <v>5</v>
      </c>
    </row>
    <row r="447" spans="1:4" s="73" customFormat="1" ht="13.5" customHeight="1">
      <c r="A447" s="58"/>
      <c r="B447" s="50" t="s">
        <v>2</v>
      </c>
      <c r="C447" s="57">
        <v>5</v>
      </c>
    </row>
    <row r="448" spans="1:4" s="223" customFormat="1" ht="28.5">
      <c r="A448" s="262" t="s">
        <v>167</v>
      </c>
      <c r="B448" s="146" t="s">
        <v>1</v>
      </c>
      <c r="C448" s="147">
        <f>C450+C452</f>
        <v>12</v>
      </c>
    </row>
    <row r="449" spans="1:10" s="223" customFormat="1">
      <c r="A449" s="151"/>
      <c r="B449" s="149" t="s">
        <v>2</v>
      </c>
      <c r="C449" s="147">
        <f>C451+C453</f>
        <v>12</v>
      </c>
    </row>
    <row r="450" spans="1:10" s="73" customFormat="1" ht="15">
      <c r="A450" s="219" t="s">
        <v>160</v>
      </c>
      <c r="B450" s="78" t="s">
        <v>1</v>
      </c>
      <c r="C450" s="57">
        <v>8</v>
      </c>
    </row>
    <row r="451" spans="1:10" s="73" customFormat="1" ht="13.5" customHeight="1">
      <c r="A451" s="58"/>
      <c r="B451" s="50" t="s">
        <v>2</v>
      </c>
      <c r="C451" s="57">
        <v>8</v>
      </c>
    </row>
    <row r="452" spans="1:10" s="73" customFormat="1" ht="15">
      <c r="A452" s="225" t="s">
        <v>161</v>
      </c>
      <c r="B452" s="78" t="s">
        <v>1</v>
      </c>
      <c r="C452" s="57">
        <v>4</v>
      </c>
    </row>
    <row r="453" spans="1:10" s="73" customFormat="1" ht="13.5" customHeight="1">
      <c r="A453" s="58"/>
      <c r="B453" s="50" t="s">
        <v>2</v>
      </c>
      <c r="C453" s="57">
        <v>4</v>
      </c>
    </row>
    <row r="454" spans="1:10">
      <c r="A454" s="92" t="s">
        <v>88</v>
      </c>
      <c r="B454" s="93"/>
      <c r="C454" s="128"/>
      <c r="D454" s="97"/>
      <c r="E454" s="97"/>
      <c r="F454" s="97"/>
      <c r="G454" s="97"/>
      <c r="H454" s="97"/>
      <c r="I454" s="97"/>
      <c r="J454" s="13"/>
    </row>
    <row r="455" spans="1:10">
      <c r="A455" s="25" t="s">
        <v>14</v>
      </c>
      <c r="B455" s="12" t="s">
        <v>1</v>
      </c>
      <c r="C455" s="23">
        <f>C457</f>
        <v>132</v>
      </c>
      <c r="D455" s="94"/>
      <c r="E455" s="215"/>
      <c r="F455" s="94"/>
      <c r="G455" s="94"/>
      <c r="H455" s="94"/>
      <c r="I455" s="94"/>
      <c r="J455" s="13"/>
    </row>
    <row r="456" spans="1:10">
      <c r="A456" s="26" t="s">
        <v>15</v>
      </c>
      <c r="B456" s="11" t="s">
        <v>2</v>
      </c>
      <c r="C456" s="23">
        <f>C458</f>
        <v>132</v>
      </c>
      <c r="D456" s="94"/>
      <c r="E456" s="215"/>
      <c r="F456" s="94"/>
      <c r="G456" s="94"/>
      <c r="H456" s="94"/>
      <c r="I456" s="94"/>
      <c r="J456" s="13"/>
    </row>
    <row r="457" spans="1:10" s="48" customFormat="1">
      <c r="A457" s="208" t="s">
        <v>17</v>
      </c>
      <c r="B457" s="17" t="s">
        <v>1</v>
      </c>
      <c r="C457" s="32">
        <f>C458</f>
        <v>132</v>
      </c>
    </row>
    <row r="458" spans="1:10" s="48" customFormat="1">
      <c r="A458" s="14" t="s">
        <v>9</v>
      </c>
      <c r="B458" s="18" t="s">
        <v>2</v>
      </c>
      <c r="C458" s="23">
        <f>C460</f>
        <v>132</v>
      </c>
    </row>
    <row r="459" spans="1:10" s="48" customFormat="1">
      <c r="A459" s="16" t="s">
        <v>10</v>
      </c>
      <c r="B459" s="9" t="s">
        <v>1</v>
      </c>
      <c r="C459" s="23">
        <f>C461</f>
        <v>132</v>
      </c>
    </row>
    <row r="460" spans="1:10" s="48" customFormat="1">
      <c r="A460" s="15"/>
      <c r="B460" s="11" t="s">
        <v>2</v>
      </c>
      <c r="C460" s="23">
        <f>C462</f>
        <v>132</v>
      </c>
    </row>
    <row r="461" spans="1:10" s="48" customFormat="1">
      <c r="A461" s="98" t="s">
        <v>23</v>
      </c>
      <c r="B461" s="17" t="s">
        <v>1</v>
      </c>
      <c r="C461" s="23">
        <f>C462</f>
        <v>132</v>
      </c>
    </row>
    <row r="462" spans="1:10" s="48" customFormat="1">
      <c r="A462" s="27"/>
      <c r="B462" s="18" t="s">
        <v>2</v>
      </c>
      <c r="C462" s="23">
        <f>C464</f>
        <v>132</v>
      </c>
    </row>
    <row r="463" spans="1:10" s="87" customFormat="1">
      <c r="A463" s="86" t="s">
        <v>16</v>
      </c>
      <c r="B463" s="33" t="s">
        <v>1</v>
      </c>
      <c r="C463" s="32">
        <f>C465</f>
        <v>132</v>
      </c>
      <c r="D463" s="95"/>
      <c r="E463" s="95"/>
      <c r="F463" s="95"/>
      <c r="G463" s="95"/>
      <c r="H463" s="95"/>
      <c r="I463" s="95"/>
      <c r="J463" s="96"/>
    </row>
    <row r="464" spans="1:10" s="87" customFormat="1">
      <c r="A464" s="38"/>
      <c r="B464" s="35" t="s">
        <v>2</v>
      </c>
      <c r="C464" s="32">
        <f>C466</f>
        <v>132</v>
      </c>
      <c r="D464" s="95"/>
      <c r="E464" s="95"/>
      <c r="F464" s="95"/>
      <c r="G464" s="95"/>
      <c r="H464" s="95"/>
      <c r="I464" s="95"/>
      <c r="J464" s="96"/>
    </row>
    <row r="465" spans="1:10" s="87" customFormat="1">
      <c r="A465" s="81" t="s">
        <v>89</v>
      </c>
      <c r="B465" s="33" t="s">
        <v>1</v>
      </c>
      <c r="C465" s="32">
        <f>C467+C469+C471</f>
        <v>132</v>
      </c>
      <c r="D465" s="95"/>
      <c r="E465" s="95"/>
      <c r="F465" s="95"/>
      <c r="G465" s="95"/>
      <c r="H465" s="95"/>
      <c r="I465" s="95"/>
      <c r="J465" s="96"/>
    </row>
    <row r="466" spans="1:10" s="87" customFormat="1">
      <c r="A466" s="38"/>
      <c r="B466" s="35" t="s">
        <v>2</v>
      </c>
      <c r="C466" s="32">
        <f>C468+C470+C472</f>
        <v>132</v>
      </c>
      <c r="D466" s="95"/>
      <c r="E466" s="95"/>
      <c r="F466" s="95"/>
      <c r="G466" s="95"/>
      <c r="H466" s="95"/>
      <c r="I466" s="95"/>
      <c r="J466" s="96"/>
    </row>
    <row r="467" spans="1:10" s="230" customFormat="1">
      <c r="A467" s="31" t="s">
        <v>90</v>
      </c>
      <c r="B467" s="17" t="s">
        <v>1</v>
      </c>
      <c r="C467" s="51">
        <v>23</v>
      </c>
      <c r="D467" s="52"/>
      <c r="E467" s="52"/>
      <c r="F467" s="52"/>
      <c r="G467" s="52"/>
      <c r="H467" s="52"/>
      <c r="I467" s="52"/>
      <c r="J467" s="231"/>
    </row>
    <row r="468" spans="1:10" s="230" customFormat="1">
      <c r="A468" s="26"/>
      <c r="B468" s="18" t="s">
        <v>2</v>
      </c>
      <c r="C468" s="51">
        <v>23</v>
      </c>
      <c r="D468" s="52"/>
      <c r="E468" s="52"/>
      <c r="F468" s="52"/>
      <c r="G468" s="52"/>
      <c r="H468" s="52"/>
      <c r="I468" s="52"/>
      <c r="J468" s="231"/>
    </row>
    <row r="469" spans="1:10" s="230" customFormat="1">
      <c r="A469" s="31" t="s">
        <v>91</v>
      </c>
      <c r="B469" s="17" t="s">
        <v>1</v>
      </c>
      <c r="C469" s="51">
        <v>9</v>
      </c>
      <c r="D469" s="52"/>
      <c r="E469" s="52"/>
      <c r="F469" s="52"/>
      <c r="G469" s="52"/>
      <c r="H469" s="52"/>
      <c r="I469" s="52"/>
      <c r="J469" s="231"/>
    </row>
    <row r="470" spans="1:10" s="230" customFormat="1">
      <c r="A470" s="26"/>
      <c r="B470" s="18" t="s">
        <v>2</v>
      </c>
      <c r="C470" s="51">
        <v>9</v>
      </c>
      <c r="D470" s="52"/>
      <c r="E470" s="52"/>
      <c r="F470" s="52"/>
      <c r="G470" s="52"/>
      <c r="H470" s="52"/>
      <c r="I470" s="52"/>
      <c r="J470" s="231"/>
    </row>
    <row r="471" spans="1:10" s="230" customFormat="1">
      <c r="A471" s="31" t="s">
        <v>92</v>
      </c>
      <c r="B471" s="17" t="s">
        <v>1</v>
      </c>
      <c r="C471" s="51">
        <v>100</v>
      </c>
      <c r="D471" s="52"/>
      <c r="E471" s="52"/>
      <c r="F471" s="52"/>
      <c r="G471" s="52"/>
      <c r="H471" s="52"/>
      <c r="I471" s="52"/>
      <c r="J471" s="231"/>
    </row>
    <row r="472" spans="1:10" s="230" customFormat="1">
      <c r="A472" s="26"/>
      <c r="B472" s="18" t="s">
        <v>2</v>
      </c>
      <c r="C472" s="51">
        <v>100</v>
      </c>
      <c r="D472" s="52"/>
      <c r="E472" s="52"/>
      <c r="F472" s="52"/>
      <c r="G472" s="52"/>
      <c r="H472" s="52"/>
      <c r="I472" s="52"/>
      <c r="J472" s="231"/>
    </row>
    <row r="473" spans="1:10">
      <c r="A473" s="276" t="s">
        <v>41</v>
      </c>
      <c r="B473" s="276"/>
      <c r="C473" s="276"/>
      <c r="D473"/>
    </row>
    <row r="474" spans="1:10">
      <c r="A474" s="277" t="s">
        <v>14</v>
      </c>
      <c r="B474" s="277"/>
      <c r="C474" s="277"/>
      <c r="D474"/>
    </row>
    <row r="475" spans="1:10">
      <c r="A475" s="207" t="s">
        <v>22</v>
      </c>
      <c r="B475" s="12" t="s">
        <v>1</v>
      </c>
      <c r="C475" s="32">
        <f>C477+C485</f>
        <v>544</v>
      </c>
      <c r="D475"/>
    </row>
    <row r="476" spans="1:10">
      <c r="A476" s="10"/>
      <c r="B476" s="11" t="s">
        <v>2</v>
      </c>
      <c r="C476" s="23">
        <f>C478+C486</f>
        <v>544</v>
      </c>
      <c r="D476"/>
    </row>
    <row r="477" spans="1:10" s="48" customFormat="1">
      <c r="A477" s="36" t="s">
        <v>19</v>
      </c>
      <c r="B477" s="9" t="s">
        <v>1</v>
      </c>
      <c r="C477" s="32">
        <f t="shared" ref="C477:C482" si="15">C479</f>
        <v>277</v>
      </c>
    </row>
    <row r="478" spans="1:10" s="48" customFormat="1">
      <c r="A478" s="10" t="s">
        <v>20</v>
      </c>
      <c r="B478" s="11" t="s">
        <v>2</v>
      </c>
      <c r="C478" s="23">
        <f t="shared" si="15"/>
        <v>277</v>
      </c>
    </row>
    <row r="479" spans="1:10" s="48" customFormat="1">
      <c r="A479" s="16" t="s">
        <v>10</v>
      </c>
      <c r="B479" s="9" t="s">
        <v>1</v>
      </c>
      <c r="C479" s="23">
        <f t="shared" si="15"/>
        <v>277</v>
      </c>
    </row>
    <row r="480" spans="1:10" s="48" customFormat="1">
      <c r="A480" s="15"/>
      <c r="B480" s="11" t="s">
        <v>2</v>
      </c>
      <c r="C480" s="23">
        <f t="shared" si="15"/>
        <v>277</v>
      </c>
    </row>
    <row r="481" spans="1:5" s="48" customFormat="1">
      <c r="A481" s="98" t="s">
        <v>23</v>
      </c>
      <c r="B481" s="9" t="s">
        <v>1</v>
      </c>
      <c r="C481" s="23">
        <f t="shared" si="15"/>
        <v>277</v>
      </c>
    </row>
    <row r="482" spans="1:5" s="48" customFormat="1">
      <c r="A482" s="10"/>
      <c r="B482" s="11" t="s">
        <v>2</v>
      </c>
      <c r="C482" s="23">
        <f t="shared" si="15"/>
        <v>277</v>
      </c>
    </row>
    <row r="483" spans="1:5" s="48" customFormat="1">
      <c r="A483" s="27" t="s">
        <v>24</v>
      </c>
      <c r="B483" s="9" t="s">
        <v>1</v>
      </c>
      <c r="C483" s="23">
        <f>C529</f>
        <v>277</v>
      </c>
    </row>
    <row r="484" spans="1:5" s="48" customFormat="1">
      <c r="A484" s="10"/>
      <c r="B484" s="11" t="s">
        <v>2</v>
      </c>
      <c r="C484" s="23">
        <f>C530</f>
        <v>277</v>
      </c>
    </row>
    <row r="485" spans="1:5" s="48" customFormat="1">
      <c r="A485" s="208" t="s">
        <v>17</v>
      </c>
      <c r="B485" s="17" t="s">
        <v>1</v>
      </c>
      <c r="C485" s="32">
        <f>C486</f>
        <v>267</v>
      </c>
    </row>
    <row r="486" spans="1:5" s="48" customFormat="1">
      <c r="A486" s="14" t="s">
        <v>9</v>
      </c>
      <c r="B486" s="18" t="s">
        <v>2</v>
      </c>
      <c r="C486" s="23">
        <f>C488</f>
        <v>267</v>
      </c>
    </row>
    <row r="487" spans="1:5" s="48" customFormat="1">
      <c r="A487" s="16" t="s">
        <v>10</v>
      </c>
      <c r="B487" s="9" t="s">
        <v>1</v>
      </c>
      <c r="C487" s="23">
        <f>C488</f>
        <v>267</v>
      </c>
    </row>
    <row r="488" spans="1:5" s="48" customFormat="1">
      <c r="A488" s="15"/>
      <c r="B488" s="11" t="s">
        <v>2</v>
      </c>
      <c r="C488" s="23">
        <f>C490</f>
        <v>267</v>
      </c>
    </row>
    <row r="489" spans="1:5" s="48" customFormat="1">
      <c r="A489" s="98" t="s">
        <v>23</v>
      </c>
      <c r="B489" s="17" t="s">
        <v>1</v>
      </c>
      <c r="C489" s="23">
        <f>C490</f>
        <v>267</v>
      </c>
    </row>
    <row r="490" spans="1:5" s="48" customFormat="1">
      <c r="A490" s="27"/>
      <c r="B490" s="18" t="s">
        <v>2</v>
      </c>
      <c r="C490" s="23">
        <f>C492</f>
        <v>267</v>
      </c>
    </row>
    <row r="491" spans="1:5" s="48" customFormat="1">
      <c r="A491" s="37" t="s">
        <v>24</v>
      </c>
      <c r="B491" s="17" t="s">
        <v>1</v>
      </c>
      <c r="C491" s="23">
        <f>C502</f>
        <v>267</v>
      </c>
    </row>
    <row r="492" spans="1:5" s="48" customFormat="1">
      <c r="A492" s="14"/>
      <c r="B492" s="18" t="s">
        <v>2</v>
      </c>
      <c r="C492" s="23">
        <f>C503</f>
        <v>267</v>
      </c>
    </row>
    <row r="493" spans="1:5">
      <c r="A493" s="278" t="s">
        <v>42</v>
      </c>
      <c r="B493" s="279"/>
      <c r="C493" s="279"/>
      <c r="D493"/>
      <c r="E493" s="55"/>
    </row>
    <row r="494" spans="1:5">
      <c r="A494" s="24" t="s">
        <v>14</v>
      </c>
      <c r="B494" s="12" t="s">
        <v>1</v>
      </c>
      <c r="C494" s="88">
        <f t="shared" ref="C494:C501" si="16">C496</f>
        <v>267</v>
      </c>
      <c r="D494"/>
    </row>
    <row r="495" spans="1:5">
      <c r="A495" s="26" t="s">
        <v>15</v>
      </c>
      <c r="B495" s="11" t="s">
        <v>2</v>
      </c>
      <c r="C495" s="88">
        <f t="shared" si="16"/>
        <v>267</v>
      </c>
      <c r="D495"/>
    </row>
    <row r="496" spans="1:5">
      <c r="A496" s="36" t="s">
        <v>135</v>
      </c>
      <c r="B496" s="17" t="s">
        <v>1</v>
      </c>
      <c r="C496" s="88">
        <f t="shared" si="16"/>
        <v>267</v>
      </c>
      <c r="D496"/>
    </row>
    <row r="497" spans="1:4">
      <c r="A497" s="10" t="s">
        <v>20</v>
      </c>
      <c r="B497" s="18" t="s">
        <v>2</v>
      </c>
      <c r="C497" s="88">
        <f t="shared" si="16"/>
        <v>267</v>
      </c>
      <c r="D497"/>
    </row>
    <row r="498" spans="1:4">
      <c r="A498" s="16" t="s">
        <v>10</v>
      </c>
      <c r="B498" s="9" t="s">
        <v>1</v>
      </c>
      <c r="C498" s="88">
        <f t="shared" si="16"/>
        <v>267</v>
      </c>
      <c r="D498"/>
    </row>
    <row r="499" spans="1:4">
      <c r="A499" s="15"/>
      <c r="B499" s="11" t="s">
        <v>2</v>
      </c>
      <c r="C499" s="88">
        <f t="shared" si="16"/>
        <v>267</v>
      </c>
      <c r="D499"/>
    </row>
    <row r="500" spans="1:4">
      <c r="A500" s="98" t="s">
        <v>23</v>
      </c>
      <c r="B500" s="9" t="s">
        <v>1</v>
      </c>
      <c r="C500" s="88">
        <f t="shared" si="16"/>
        <v>267</v>
      </c>
      <c r="D500"/>
    </row>
    <row r="501" spans="1:4">
      <c r="A501" s="14"/>
      <c r="B501" s="11" t="s">
        <v>2</v>
      </c>
      <c r="C501" s="88">
        <f t="shared" si="16"/>
        <v>267</v>
      </c>
      <c r="D501"/>
    </row>
    <row r="502" spans="1:4" s="87" customFormat="1">
      <c r="A502" s="114" t="s">
        <v>24</v>
      </c>
      <c r="B502" s="33" t="s">
        <v>1</v>
      </c>
      <c r="C502" s="34">
        <f>C504+C508</f>
        <v>267</v>
      </c>
    </row>
    <row r="503" spans="1:4" s="87" customFormat="1" ht="12" customHeight="1">
      <c r="A503" s="101"/>
      <c r="B503" s="35" t="s">
        <v>2</v>
      </c>
      <c r="C503" s="34">
        <f>C505+C509</f>
        <v>267</v>
      </c>
    </row>
    <row r="504" spans="1:4" s="87" customFormat="1">
      <c r="A504" s="86" t="s">
        <v>137</v>
      </c>
      <c r="B504" s="33" t="s">
        <v>1</v>
      </c>
      <c r="C504" s="32">
        <f>C506</f>
        <v>87</v>
      </c>
    </row>
    <row r="505" spans="1:4" s="87" customFormat="1">
      <c r="A505" s="101"/>
      <c r="B505" s="35" t="s">
        <v>2</v>
      </c>
      <c r="C505" s="32">
        <f>C507</f>
        <v>87</v>
      </c>
    </row>
    <row r="506" spans="1:4" s="136" customFormat="1" ht="30">
      <c r="A506" s="219" t="s">
        <v>138</v>
      </c>
      <c r="B506" s="145" t="s">
        <v>1</v>
      </c>
      <c r="C506" s="57">
        <v>87</v>
      </c>
    </row>
    <row r="507" spans="1:4" s="136" customFormat="1">
      <c r="A507" s="220"/>
      <c r="B507" s="118" t="s">
        <v>2</v>
      </c>
      <c r="C507" s="57">
        <v>87</v>
      </c>
    </row>
    <row r="508" spans="1:4" s="87" customFormat="1">
      <c r="A508" s="221" t="s">
        <v>155</v>
      </c>
      <c r="B508" s="33" t="s">
        <v>1</v>
      </c>
      <c r="C508" s="32">
        <f>C510+C512+C514+C516+C518</f>
        <v>180</v>
      </c>
    </row>
    <row r="509" spans="1:4" s="87" customFormat="1">
      <c r="A509" s="101"/>
      <c r="B509" s="35" t="s">
        <v>2</v>
      </c>
      <c r="C509" s="32">
        <f>C511+C513+C515+C517+C519</f>
        <v>180</v>
      </c>
    </row>
    <row r="510" spans="1:4" s="136" customFormat="1" ht="19.5" customHeight="1">
      <c r="A510" s="237" t="s">
        <v>152</v>
      </c>
      <c r="B510" s="145" t="s">
        <v>1</v>
      </c>
      <c r="C510" s="57">
        <v>42</v>
      </c>
    </row>
    <row r="511" spans="1:4" s="136" customFormat="1">
      <c r="A511" s="220"/>
      <c r="B511" s="118" t="s">
        <v>2</v>
      </c>
      <c r="C511" s="57">
        <v>42</v>
      </c>
    </row>
    <row r="512" spans="1:4" s="136" customFormat="1" ht="25.5">
      <c r="A512" s="237" t="s">
        <v>153</v>
      </c>
      <c r="B512" s="145" t="s">
        <v>1</v>
      </c>
      <c r="C512" s="57">
        <v>20</v>
      </c>
    </row>
    <row r="513" spans="1:9" s="136" customFormat="1">
      <c r="A513" s="220"/>
      <c r="B513" s="118" t="s">
        <v>2</v>
      </c>
      <c r="C513" s="57">
        <v>20</v>
      </c>
    </row>
    <row r="514" spans="1:9" s="136" customFormat="1">
      <c r="A514" s="237" t="s">
        <v>154</v>
      </c>
      <c r="B514" s="145" t="s">
        <v>1</v>
      </c>
      <c r="C514" s="57">
        <v>53</v>
      </c>
    </row>
    <row r="515" spans="1:9" s="136" customFormat="1">
      <c r="A515" s="220"/>
      <c r="B515" s="118" t="s">
        <v>2</v>
      </c>
      <c r="C515" s="57">
        <v>53</v>
      </c>
    </row>
    <row r="516" spans="1:9" s="136" customFormat="1" ht="38.25">
      <c r="A516" s="237" t="s">
        <v>166</v>
      </c>
      <c r="B516" s="258" t="s">
        <v>1</v>
      </c>
      <c r="C516" s="57">
        <v>35</v>
      </c>
    </row>
    <row r="517" spans="1:9" s="136" customFormat="1" ht="14.25" customHeight="1">
      <c r="A517" s="220"/>
      <c r="B517" s="118" t="s">
        <v>2</v>
      </c>
      <c r="C517" s="57">
        <v>35</v>
      </c>
    </row>
    <row r="518" spans="1:9" s="136" customFormat="1">
      <c r="A518" s="237" t="s">
        <v>170</v>
      </c>
      <c r="B518" s="145" t="s">
        <v>1</v>
      </c>
      <c r="C518" s="57">
        <v>30</v>
      </c>
    </row>
    <row r="519" spans="1:9" s="136" customFormat="1">
      <c r="A519" s="220"/>
      <c r="B519" s="118" t="s">
        <v>2</v>
      </c>
      <c r="C519" s="57">
        <v>30</v>
      </c>
    </row>
    <row r="520" spans="1:9">
      <c r="A520" s="209" t="s">
        <v>46</v>
      </c>
      <c r="B520" s="93"/>
      <c r="C520" s="128"/>
      <c r="D520" s="286"/>
      <c r="E520" s="286"/>
      <c r="F520" s="287"/>
      <c r="G520" s="287"/>
      <c r="H520" s="287"/>
      <c r="I520" s="287"/>
    </row>
    <row r="521" spans="1:9" s="89" customFormat="1">
      <c r="A521" s="210" t="s">
        <v>14</v>
      </c>
      <c r="B521" s="211" t="s">
        <v>1</v>
      </c>
      <c r="C521" s="23">
        <f t="shared" ref="C521:C528" si="17">C523</f>
        <v>277</v>
      </c>
      <c r="D521" s="54"/>
      <c r="E521" s="54"/>
      <c r="F521" s="54"/>
      <c r="G521" s="54"/>
      <c r="H521" s="54"/>
      <c r="I521" s="54"/>
    </row>
    <row r="522" spans="1:9" s="89" customFormat="1">
      <c r="A522" s="109" t="s">
        <v>15</v>
      </c>
      <c r="B522" s="212" t="s">
        <v>2</v>
      </c>
      <c r="C522" s="23">
        <f t="shared" si="17"/>
        <v>277</v>
      </c>
      <c r="D522" s="54"/>
      <c r="E522" s="54"/>
      <c r="F522" s="54"/>
      <c r="G522" s="54"/>
      <c r="H522" s="54"/>
      <c r="I522" s="54"/>
    </row>
    <row r="523" spans="1:9" s="89" customFormat="1">
      <c r="A523" s="110" t="s">
        <v>19</v>
      </c>
      <c r="B523" s="213" t="s">
        <v>1</v>
      </c>
      <c r="C523" s="23">
        <f t="shared" si="17"/>
        <v>277</v>
      </c>
      <c r="D523" s="54"/>
      <c r="E523" s="54"/>
      <c r="F523" s="54"/>
      <c r="G523" s="54"/>
      <c r="H523" s="54"/>
      <c r="I523" s="54"/>
    </row>
    <row r="524" spans="1:9" s="89" customFormat="1">
      <c r="A524" s="90" t="s">
        <v>20</v>
      </c>
      <c r="B524" s="107" t="s">
        <v>2</v>
      </c>
      <c r="C524" s="23">
        <f t="shared" si="17"/>
        <v>277</v>
      </c>
    </row>
    <row r="525" spans="1:9" s="89" customFormat="1">
      <c r="A525" s="112" t="s">
        <v>10</v>
      </c>
      <c r="B525" s="111" t="s">
        <v>1</v>
      </c>
      <c r="C525" s="23">
        <f t="shared" si="17"/>
        <v>277</v>
      </c>
    </row>
    <row r="526" spans="1:9" s="89" customFormat="1">
      <c r="A526" s="113"/>
      <c r="B526" s="107" t="s">
        <v>2</v>
      </c>
      <c r="C526" s="23">
        <f t="shared" si="17"/>
        <v>277</v>
      </c>
    </row>
    <row r="527" spans="1:9" s="89" customFormat="1">
      <c r="A527" s="214" t="s">
        <v>23</v>
      </c>
      <c r="B527" s="111" t="s">
        <v>1</v>
      </c>
      <c r="C527" s="23">
        <f t="shared" si="17"/>
        <v>277</v>
      </c>
    </row>
    <row r="528" spans="1:9" s="89" customFormat="1">
      <c r="A528" s="90"/>
      <c r="B528" s="107" t="s">
        <v>2</v>
      </c>
      <c r="C528" s="23">
        <f t="shared" si="17"/>
        <v>277</v>
      </c>
    </row>
    <row r="529" spans="1:12" s="87" customFormat="1">
      <c r="A529" s="84" t="s">
        <v>24</v>
      </c>
      <c r="B529" s="115" t="s">
        <v>1</v>
      </c>
      <c r="C529" s="32">
        <f>C531+C533+C535</f>
        <v>277</v>
      </c>
    </row>
    <row r="530" spans="1:12" s="87" customFormat="1">
      <c r="A530" s="101"/>
      <c r="B530" s="35" t="s">
        <v>2</v>
      </c>
      <c r="C530" s="32">
        <f>C532+C534+C536</f>
        <v>277</v>
      </c>
    </row>
    <row r="531" spans="1:12" s="136" customFormat="1" ht="38.25">
      <c r="A531" s="247" t="s">
        <v>86</v>
      </c>
      <c r="B531" s="145" t="s">
        <v>1</v>
      </c>
      <c r="C531" s="57">
        <v>120</v>
      </c>
      <c r="D531" s="124"/>
      <c r="E531" s="124"/>
      <c r="F531" s="124"/>
      <c r="G531" s="124"/>
      <c r="H531" s="124"/>
      <c r="I531" s="124"/>
      <c r="J531" s="198"/>
      <c r="K531" s="198"/>
      <c r="L531" s="198"/>
    </row>
    <row r="532" spans="1:12" s="136" customFormat="1">
      <c r="A532" s="113"/>
      <c r="B532" s="118" t="s">
        <v>2</v>
      </c>
      <c r="C532" s="57">
        <v>120</v>
      </c>
      <c r="D532" s="124"/>
      <c r="E532" s="124"/>
      <c r="F532" s="124"/>
      <c r="G532" s="124"/>
      <c r="H532" s="124"/>
      <c r="I532" s="124"/>
      <c r="J532" s="198"/>
      <c r="K532" s="198"/>
      <c r="L532" s="198"/>
    </row>
    <row r="533" spans="1:12" s="136" customFormat="1" ht="38.25">
      <c r="A533" s="247" t="s">
        <v>87</v>
      </c>
      <c r="B533" s="145" t="s">
        <v>1</v>
      </c>
      <c r="C533" s="57">
        <v>92</v>
      </c>
      <c r="D533" s="124"/>
      <c r="E533" s="124"/>
      <c r="F533" s="124"/>
      <c r="G533" s="124"/>
      <c r="H533" s="124"/>
      <c r="I533" s="124"/>
      <c r="J533" s="198"/>
      <c r="K533" s="198"/>
      <c r="L533" s="198"/>
    </row>
    <row r="534" spans="1:12" s="136" customFormat="1">
      <c r="A534" s="113"/>
      <c r="B534" s="118" t="s">
        <v>2</v>
      </c>
      <c r="C534" s="57">
        <v>92</v>
      </c>
      <c r="D534" s="124"/>
      <c r="E534" s="124"/>
      <c r="F534" s="124"/>
      <c r="G534" s="124"/>
      <c r="H534" s="124"/>
      <c r="I534" s="124"/>
      <c r="J534" s="198"/>
      <c r="K534" s="198"/>
      <c r="L534" s="198"/>
    </row>
    <row r="535" spans="1:12" s="136" customFormat="1" ht="102">
      <c r="A535" s="217" t="s">
        <v>165</v>
      </c>
      <c r="B535" s="145" t="s">
        <v>1</v>
      </c>
      <c r="C535" s="57">
        <v>65</v>
      </c>
      <c r="D535" s="124"/>
      <c r="E535" s="124"/>
      <c r="F535" s="124"/>
      <c r="G535" s="124"/>
      <c r="H535" s="124"/>
      <c r="I535" s="124"/>
      <c r="J535" s="198"/>
      <c r="K535" s="198"/>
      <c r="L535" s="198"/>
    </row>
    <row r="536" spans="1:12" s="136" customFormat="1">
      <c r="A536" s="113"/>
      <c r="B536" s="118" t="s">
        <v>2</v>
      </c>
      <c r="C536" s="57">
        <v>65</v>
      </c>
      <c r="D536" s="124"/>
      <c r="E536" s="124"/>
      <c r="F536" s="124"/>
      <c r="G536" s="124"/>
      <c r="H536" s="124"/>
      <c r="I536" s="124"/>
      <c r="J536" s="198"/>
      <c r="K536" s="198"/>
      <c r="L536" s="198"/>
    </row>
    <row r="537" spans="1:12" s="89" customFormat="1" ht="14.25" customHeight="1">
      <c r="A537" s="160" t="s">
        <v>56</v>
      </c>
      <c r="B537" s="161"/>
      <c r="C537" s="162"/>
      <c r="D537" s="177"/>
      <c r="E537" s="143"/>
      <c r="F537" s="177"/>
      <c r="G537" s="177"/>
      <c r="H537" s="177"/>
      <c r="I537" s="177"/>
    </row>
    <row r="538" spans="1:12" s="89" customFormat="1" ht="15.75" customHeight="1">
      <c r="A538" s="175" t="s">
        <v>14</v>
      </c>
      <c r="B538" s="176" t="s">
        <v>1</v>
      </c>
      <c r="C538" s="188">
        <f t="shared" ref="C538:C543" si="18">C540</f>
        <v>20400</v>
      </c>
      <c r="D538" s="167"/>
      <c r="E538" s="216"/>
      <c r="F538" s="167"/>
      <c r="G538" s="167"/>
      <c r="H538" s="167"/>
      <c r="I538" s="167"/>
    </row>
    <row r="539" spans="1:12" s="89" customFormat="1" ht="15.75" customHeight="1">
      <c r="A539" s="10" t="s">
        <v>22</v>
      </c>
      <c r="B539" s="50" t="s">
        <v>2</v>
      </c>
      <c r="C539" s="76">
        <f t="shared" si="18"/>
        <v>20400</v>
      </c>
      <c r="D539" s="53"/>
      <c r="E539" s="124"/>
      <c r="F539" s="53" t="e">
        <f>F541+#REF!</f>
        <v>#REF!</v>
      </c>
      <c r="G539" s="53" t="e">
        <f>G541+#REF!</f>
        <v>#REF!</v>
      </c>
      <c r="H539" s="53" t="e">
        <f>H541+#REF!</f>
        <v>#REF!</v>
      </c>
      <c r="I539" s="53" t="e">
        <f>I541+#REF!</f>
        <v>#REF!</v>
      </c>
    </row>
    <row r="540" spans="1:12" s="89" customFormat="1" ht="15" customHeight="1">
      <c r="A540" s="120" t="s">
        <v>19</v>
      </c>
      <c r="B540" s="78" t="s">
        <v>1</v>
      </c>
      <c r="C540" s="157">
        <f t="shared" si="18"/>
        <v>20400</v>
      </c>
    </row>
    <row r="541" spans="1:12" s="89" customFormat="1" ht="15" customHeight="1">
      <c r="A541" s="10" t="s">
        <v>20</v>
      </c>
      <c r="B541" s="50" t="s">
        <v>2</v>
      </c>
      <c r="C541" s="157">
        <f t="shared" si="18"/>
        <v>20400</v>
      </c>
    </row>
    <row r="542" spans="1:12" s="89" customFormat="1" ht="13.5" customHeight="1">
      <c r="A542" s="16" t="s">
        <v>10</v>
      </c>
      <c r="B542" s="78" t="s">
        <v>1</v>
      </c>
      <c r="C542" s="157">
        <f t="shared" si="18"/>
        <v>20400</v>
      </c>
    </row>
    <row r="543" spans="1:12" s="89" customFormat="1" ht="14.25" customHeight="1">
      <c r="A543" s="15"/>
      <c r="B543" s="50" t="s">
        <v>2</v>
      </c>
      <c r="C543" s="157">
        <f t="shared" si="18"/>
        <v>20400</v>
      </c>
    </row>
    <row r="544" spans="1:12" s="89" customFormat="1" ht="15" customHeight="1">
      <c r="A544" s="266" t="s">
        <v>55</v>
      </c>
      <c r="B544" s="78" t="s">
        <v>1</v>
      </c>
      <c r="C544" s="157">
        <f>C553</f>
        <v>20400</v>
      </c>
    </row>
    <row r="545" spans="1:13" s="89" customFormat="1" ht="15" customHeight="1">
      <c r="A545" s="267"/>
      <c r="B545" s="50" t="s">
        <v>2</v>
      </c>
      <c r="C545" s="157">
        <f>C554</f>
        <v>20400</v>
      </c>
    </row>
    <row r="546" spans="1:13">
      <c r="A546" s="178" t="s">
        <v>18</v>
      </c>
      <c r="B546" s="179"/>
      <c r="C546" s="189"/>
      <c r="D546" s="173"/>
      <c r="E546" s="180"/>
      <c r="F546" s="173"/>
      <c r="G546" s="173"/>
      <c r="H546" s="173"/>
      <c r="I546" s="174"/>
      <c r="J546" s="13"/>
      <c r="K546" s="13"/>
      <c r="L546" s="13"/>
      <c r="M546" s="13"/>
    </row>
    <row r="547" spans="1:13" s="89" customFormat="1" ht="15.75" customHeight="1">
      <c r="A547" s="181" t="s">
        <v>14</v>
      </c>
      <c r="B547" s="78" t="s">
        <v>1</v>
      </c>
      <c r="C547" s="157">
        <f t="shared" ref="C547:C554" si="19">C549</f>
        <v>20400</v>
      </c>
    </row>
    <row r="548" spans="1:13" s="89" customFormat="1" ht="15.75" customHeight="1">
      <c r="A548" s="182" t="s">
        <v>15</v>
      </c>
      <c r="B548" s="50" t="s">
        <v>2</v>
      </c>
      <c r="C548" s="157">
        <f t="shared" si="19"/>
        <v>20400</v>
      </c>
    </row>
    <row r="549" spans="1:13" s="89" customFormat="1" ht="15" customHeight="1">
      <c r="A549" s="183" t="s">
        <v>19</v>
      </c>
      <c r="B549" s="78" t="s">
        <v>1</v>
      </c>
      <c r="C549" s="157">
        <f t="shared" si="19"/>
        <v>20400</v>
      </c>
    </row>
    <row r="550" spans="1:13" s="89" customFormat="1" ht="15" customHeight="1">
      <c r="A550" s="184" t="s">
        <v>20</v>
      </c>
      <c r="B550" s="50" t="s">
        <v>2</v>
      </c>
      <c r="C550" s="157">
        <f t="shared" si="19"/>
        <v>20400</v>
      </c>
    </row>
    <row r="551" spans="1:13" s="89" customFormat="1" ht="13.5" customHeight="1">
      <c r="A551" s="266" t="s">
        <v>10</v>
      </c>
      <c r="B551" s="78" t="s">
        <v>1</v>
      </c>
      <c r="C551" s="157">
        <f t="shared" si="19"/>
        <v>20400</v>
      </c>
    </row>
    <row r="552" spans="1:13" s="89" customFormat="1" ht="14.25" customHeight="1">
      <c r="A552" s="267"/>
      <c r="B552" s="50" t="s">
        <v>2</v>
      </c>
      <c r="C552" s="157">
        <f t="shared" si="19"/>
        <v>20400</v>
      </c>
    </row>
    <row r="553" spans="1:13" s="89" customFormat="1" ht="15.75" customHeight="1">
      <c r="A553" s="266" t="s">
        <v>31</v>
      </c>
      <c r="B553" s="78" t="s">
        <v>1</v>
      </c>
      <c r="C553" s="188">
        <f t="shared" si="19"/>
        <v>20400</v>
      </c>
    </row>
    <row r="554" spans="1:13" s="89" customFormat="1" ht="15.75" customHeight="1">
      <c r="A554" s="267"/>
      <c r="B554" s="50" t="s">
        <v>2</v>
      </c>
      <c r="C554" s="157">
        <f t="shared" si="19"/>
        <v>20400</v>
      </c>
    </row>
    <row r="555" spans="1:13" s="136" customFormat="1" ht="13.5" customHeight="1">
      <c r="A555" s="266" t="s">
        <v>50</v>
      </c>
      <c r="B555" s="78" t="s">
        <v>1</v>
      </c>
      <c r="C555" s="157">
        <v>20400</v>
      </c>
    </row>
    <row r="556" spans="1:13" s="136" customFormat="1" ht="14.25" customHeight="1">
      <c r="A556" s="285"/>
      <c r="B556" s="50" t="s">
        <v>2</v>
      </c>
      <c r="C556" s="157">
        <v>20400</v>
      </c>
    </row>
    <row r="557" spans="1:13">
      <c r="A557" s="130" t="s">
        <v>30</v>
      </c>
      <c r="B557" s="63"/>
      <c r="C557" s="62"/>
      <c r="D557" s="56"/>
      <c r="E557" s="56"/>
      <c r="F557" s="56"/>
      <c r="G557" s="56"/>
      <c r="H557" s="56"/>
      <c r="I557" s="56"/>
      <c r="J557" s="13"/>
      <c r="K557" s="55"/>
    </row>
    <row r="558" spans="1:13">
      <c r="A558" s="105" t="s">
        <v>14</v>
      </c>
      <c r="B558" s="78" t="s">
        <v>1</v>
      </c>
      <c r="C558" s="32">
        <f>C559</f>
        <v>10488</v>
      </c>
      <c r="D558" s="56"/>
      <c r="E558" s="56"/>
      <c r="F558" s="56"/>
      <c r="G558" s="56"/>
      <c r="H558" s="56"/>
      <c r="I558" s="64"/>
    </row>
    <row r="559" spans="1:13">
      <c r="A559" s="58" t="s">
        <v>22</v>
      </c>
      <c r="B559" s="50" t="s">
        <v>2</v>
      </c>
      <c r="C559" s="23">
        <f>C561+C569</f>
        <v>10488</v>
      </c>
      <c r="D559" s="53"/>
      <c r="E559" s="53"/>
      <c r="F559" s="53"/>
      <c r="G559" s="53"/>
      <c r="H559" s="53"/>
      <c r="I559" s="53"/>
      <c r="J559" s="13"/>
      <c r="K559" s="13"/>
    </row>
    <row r="560" spans="1:13">
      <c r="A560" s="36" t="s">
        <v>19</v>
      </c>
      <c r="B560" s="204" t="s">
        <v>1</v>
      </c>
      <c r="C560" s="23">
        <f>C561</f>
        <v>1307</v>
      </c>
      <c r="D560" s="53"/>
      <c r="E560" s="60"/>
      <c r="F560" s="60"/>
      <c r="G560" s="60"/>
      <c r="H560" s="60"/>
      <c r="I560" s="60"/>
      <c r="J560" s="13"/>
      <c r="K560" s="13"/>
    </row>
    <row r="561" spans="1:13">
      <c r="A561" s="58" t="s">
        <v>20</v>
      </c>
      <c r="B561" s="194" t="s">
        <v>2</v>
      </c>
      <c r="C561" s="23">
        <f>C563</f>
        <v>1307</v>
      </c>
      <c r="D561" s="53"/>
      <c r="E561" s="60"/>
      <c r="F561" s="60"/>
      <c r="G561" s="60"/>
      <c r="H561" s="60"/>
      <c r="I561" s="60"/>
      <c r="J561" s="13"/>
      <c r="K561" s="13"/>
    </row>
    <row r="562" spans="1:13">
      <c r="A562" s="16" t="s">
        <v>10</v>
      </c>
      <c r="B562" s="9" t="s">
        <v>1</v>
      </c>
      <c r="C562" s="23">
        <f>C564+C566</f>
        <v>1307</v>
      </c>
      <c r="D562" s="53"/>
      <c r="E562" s="60"/>
      <c r="F562" s="60"/>
      <c r="G562" s="60"/>
      <c r="H562" s="60"/>
      <c r="I562" s="60"/>
      <c r="J562" s="13"/>
      <c r="K562" s="13"/>
    </row>
    <row r="563" spans="1:13">
      <c r="A563" s="15"/>
      <c r="B563" s="11" t="s">
        <v>2</v>
      </c>
      <c r="C563" s="23">
        <f>C565+C567</f>
        <v>1307</v>
      </c>
      <c r="D563" s="53"/>
      <c r="E563" s="60"/>
      <c r="F563" s="60"/>
      <c r="G563" s="60"/>
      <c r="H563" s="60"/>
      <c r="I563" s="60"/>
      <c r="J563" s="13"/>
      <c r="K563" s="13"/>
    </row>
    <row r="564" spans="1:13">
      <c r="A564" s="16" t="s">
        <v>47</v>
      </c>
      <c r="B564" s="79" t="s">
        <v>1</v>
      </c>
      <c r="C564" s="23">
        <f>C583</f>
        <v>1257</v>
      </c>
      <c r="D564" s="53"/>
      <c r="E564" s="60"/>
      <c r="F564" s="60"/>
      <c r="G564" s="60"/>
      <c r="H564" s="60"/>
      <c r="I564" s="60"/>
      <c r="J564" s="13"/>
      <c r="K564" s="13"/>
    </row>
    <row r="565" spans="1:13">
      <c r="A565" s="15"/>
      <c r="B565" s="50" t="s">
        <v>2</v>
      </c>
      <c r="C565" s="23">
        <f>C584</f>
        <v>1257</v>
      </c>
      <c r="D565" s="53"/>
      <c r="E565" s="60"/>
      <c r="F565" s="60"/>
      <c r="G565" s="60"/>
      <c r="H565" s="60"/>
      <c r="I565" s="60"/>
      <c r="J565" s="13"/>
      <c r="K565" s="13"/>
    </row>
    <row r="566" spans="1:13">
      <c r="A566" s="59" t="s">
        <v>31</v>
      </c>
      <c r="B566" s="79" t="s">
        <v>1</v>
      </c>
      <c r="C566" s="23">
        <f>C642</f>
        <v>50</v>
      </c>
      <c r="D566" s="53"/>
      <c r="E566" s="53"/>
      <c r="F566" s="53"/>
      <c r="G566" s="53"/>
      <c r="H566" s="53"/>
      <c r="I566" s="53"/>
      <c r="J566" s="13"/>
      <c r="K566" s="13"/>
    </row>
    <row r="567" spans="1:13">
      <c r="A567" s="15"/>
      <c r="B567" s="50" t="s">
        <v>2</v>
      </c>
      <c r="C567" s="23">
        <f>C643</f>
        <v>50</v>
      </c>
      <c r="D567" s="53"/>
      <c r="E567" s="53"/>
      <c r="F567" s="53"/>
      <c r="G567" s="53"/>
      <c r="H567" s="53"/>
      <c r="I567" s="53"/>
      <c r="J567" s="13"/>
      <c r="K567" s="13"/>
    </row>
    <row r="568" spans="1:13">
      <c r="A568" s="39" t="s">
        <v>17</v>
      </c>
      <c r="B568" s="79" t="s">
        <v>1</v>
      </c>
      <c r="C568" s="23">
        <f>C569</f>
        <v>9181</v>
      </c>
      <c r="D568" s="53"/>
      <c r="E568" s="53"/>
      <c r="F568" s="53"/>
      <c r="G568" s="53"/>
      <c r="H568" s="53"/>
      <c r="I568" s="53"/>
      <c r="J568" s="13"/>
      <c r="K568" s="13"/>
    </row>
    <row r="569" spans="1:13">
      <c r="A569" s="14" t="s">
        <v>9</v>
      </c>
      <c r="B569" s="50" t="s">
        <v>2</v>
      </c>
      <c r="C569" s="23">
        <f>C571</f>
        <v>9181</v>
      </c>
      <c r="D569" s="53"/>
      <c r="E569" s="53"/>
      <c r="F569" s="53"/>
      <c r="G569" s="53"/>
      <c r="H569" s="53"/>
      <c r="I569" s="53"/>
      <c r="J569" s="13"/>
      <c r="K569" s="13"/>
    </row>
    <row r="570" spans="1:13">
      <c r="A570" s="16" t="s">
        <v>10</v>
      </c>
      <c r="B570" s="9" t="s">
        <v>1</v>
      </c>
      <c r="C570" s="23">
        <f>C572+C574</f>
        <v>9181</v>
      </c>
      <c r="D570" s="53"/>
      <c r="E570" s="53"/>
      <c r="F570" s="53"/>
      <c r="G570" s="53"/>
      <c r="H570" s="53"/>
      <c r="I570" s="53"/>
      <c r="J570" s="13"/>
      <c r="K570" s="13"/>
    </row>
    <row r="571" spans="1:13">
      <c r="A571" s="15"/>
      <c r="B571" s="11" t="s">
        <v>2</v>
      </c>
      <c r="C571" s="23">
        <f>C573+C575</f>
        <v>9181</v>
      </c>
      <c r="D571" s="53"/>
      <c r="E571" s="53"/>
      <c r="F571" s="53"/>
      <c r="G571" s="53"/>
      <c r="H571" s="53"/>
      <c r="I571" s="53"/>
      <c r="J571" s="13"/>
      <c r="K571" s="13"/>
    </row>
    <row r="572" spans="1:13" s="100" customFormat="1">
      <c r="A572" s="16" t="s">
        <v>47</v>
      </c>
      <c r="B572" s="79" t="s">
        <v>1</v>
      </c>
      <c r="C572" s="122">
        <f>C596+C629</f>
        <v>6516</v>
      </c>
    </row>
    <row r="573" spans="1:13" s="100" customFormat="1">
      <c r="A573" s="134"/>
      <c r="B573" s="50" t="s">
        <v>2</v>
      </c>
      <c r="C573" s="122">
        <f>C597+C630</f>
        <v>6516</v>
      </c>
    </row>
    <row r="574" spans="1:13">
      <c r="A574" s="59" t="s">
        <v>31</v>
      </c>
      <c r="B574" s="79" t="s">
        <v>1</v>
      </c>
      <c r="C574" s="23">
        <f>C608</f>
        <v>2665</v>
      </c>
      <c r="D574" s="53"/>
      <c r="E574" s="53"/>
      <c r="F574" s="53"/>
      <c r="G574" s="53"/>
      <c r="H574" s="53"/>
      <c r="I574" s="53"/>
      <c r="J574" s="13"/>
      <c r="K574" s="13"/>
    </row>
    <row r="575" spans="1:13">
      <c r="A575" s="15"/>
      <c r="B575" s="50" t="s">
        <v>2</v>
      </c>
      <c r="C575" s="23">
        <f>C609</f>
        <v>2665</v>
      </c>
      <c r="D575" s="53"/>
      <c r="E575" s="53"/>
      <c r="F575" s="53"/>
      <c r="G575" s="53"/>
      <c r="H575" s="53"/>
      <c r="I575" s="53"/>
      <c r="J575" s="13"/>
      <c r="K575" s="13"/>
    </row>
    <row r="576" spans="1:13">
      <c r="A576" s="178" t="s">
        <v>18</v>
      </c>
      <c r="B576" s="179"/>
      <c r="C576" s="189"/>
      <c r="D576" s="173"/>
      <c r="E576" s="180"/>
      <c r="F576" s="173"/>
      <c r="G576" s="173"/>
      <c r="H576" s="173"/>
      <c r="I576" s="174"/>
      <c r="J576" s="13"/>
      <c r="K576" s="13"/>
      <c r="L576" s="13"/>
      <c r="M576" s="13"/>
    </row>
    <row r="577" spans="1:11" s="89" customFormat="1" ht="15.75" customHeight="1">
      <c r="A577" s="181" t="s">
        <v>14</v>
      </c>
      <c r="B577" s="78" t="s">
        <v>1</v>
      </c>
      <c r="C577" s="157">
        <f t="shared" ref="C577:C584" si="20">C579</f>
        <v>1257</v>
      </c>
    </row>
    <row r="578" spans="1:11" s="89" customFormat="1" ht="15.75" customHeight="1">
      <c r="A578" s="182" t="s">
        <v>15</v>
      </c>
      <c r="B578" s="50" t="s">
        <v>2</v>
      </c>
      <c r="C578" s="157">
        <f t="shared" si="20"/>
        <v>1257</v>
      </c>
    </row>
    <row r="579" spans="1:11" s="89" customFormat="1" ht="15" customHeight="1">
      <c r="A579" s="183" t="s">
        <v>19</v>
      </c>
      <c r="B579" s="78" t="s">
        <v>1</v>
      </c>
      <c r="C579" s="157">
        <f t="shared" si="20"/>
        <v>1257</v>
      </c>
    </row>
    <row r="580" spans="1:11" s="89" customFormat="1" ht="15" customHeight="1">
      <c r="A580" s="184" t="s">
        <v>20</v>
      </c>
      <c r="B580" s="50" t="s">
        <v>2</v>
      </c>
      <c r="C580" s="157">
        <f t="shared" si="20"/>
        <v>1257</v>
      </c>
    </row>
    <row r="581" spans="1:11" s="89" customFormat="1" ht="13.5" customHeight="1">
      <c r="A581" s="266" t="s">
        <v>10</v>
      </c>
      <c r="B581" s="78" t="s">
        <v>1</v>
      </c>
      <c r="C581" s="157">
        <f t="shared" si="20"/>
        <v>1257</v>
      </c>
    </row>
    <row r="582" spans="1:11" s="89" customFormat="1" ht="14.25" customHeight="1">
      <c r="A582" s="267"/>
      <c r="B582" s="50" t="s">
        <v>2</v>
      </c>
      <c r="C582" s="157">
        <f t="shared" si="20"/>
        <v>1257</v>
      </c>
    </row>
    <row r="583" spans="1:11">
      <c r="A583" s="120" t="s">
        <v>47</v>
      </c>
      <c r="B583" s="119" t="s">
        <v>1</v>
      </c>
      <c r="C583" s="32">
        <f t="shared" si="20"/>
        <v>1257</v>
      </c>
      <c r="D583" s="53"/>
      <c r="E583" s="60"/>
      <c r="F583" s="60"/>
      <c r="G583" s="60"/>
      <c r="H583" s="60"/>
      <c r="I583" s="60"/>
      <c r="J583" s="13"/>
      <c r="K583" s="13"/>
    </row>
    <row r="584" spans="1:11">
      <c r="A584" s="134"/>
      <c r="B584" s="104" t="s">
        <v>2</v>
      </c>
      <c r="C584" s="32">
        <f t="shared" si="20"/>
        <v>1257</v>
      </c>
      <c r="D584" s="53"/>
      <c r="E584" s="60"/>
      <c r="F584" s="60"/>
      <c r="G584" s="60"/>
      <c r="H584" s="60"/>
      <c r="I584" s="60"/>
      <c r="J584" s="13"/>
      <c r="K584" s="13"/>
    </row>
    <row r="585" spans="1:11" s="132" customFormat="1" ht="14.25">
      <c r="A585" s="218" t="s">
        <v>132</v>
      </c>
      <c r="B585" s="200" t="s">
        <v>1</v>
      </c>
      <c r="C585" s="51">
        <v>1257</v>
      </c>
    </row>
    <row r="586" spans="1:11" s="132" customFormat="1">
      <c r="A586" s="109"/>
      <c r="B586" s="91" t="s">
        <v>2</v>
      </c>
      <c r="C586" s="51">
        <v>1257</v>
      </c>
    </row>
    <row r="587" spans="1:11">
      <c r="A587" s="282" t="s">
        <v>42</v>
      </c>
      <c r="B587" s="283"/>
      <c r="C587" s="284"/>
      <c r="D587"/>
      <c r="E587" s="55"/>
    </row>
    <row r="588" spans="1:11">
      <c r="A588" s="185" t="s">
        <v>14</v>
      </c>
      <c r="B588" s="78" t="s">
        <v>1</v>
      </c>
      <c r="C588" s="34">
        <f t="shared" ref="C588:C590" si="21">C590</f>
        <v>8981</v>
      </c>
      <c r="D588"/>
      <c r="E588" s="89"/>
    </row>
    <row r="589" spans="1:11">
      <c r="A589" s="58" t="s">
        <v>15</v>
      </c>
      <c r="B589" s="50" t="s">
        <v>2</v>
      </c>
      <c r="C589" s="122">
        <f t="shared" si="21"/>
        <v>8981</v>
      </c>
      <c r="D589"/>
      <c r="E589" s="89"/>
    </row>
    <row r="590" spans="1:11">
      <c r="A590" s="39" t="s">
        <v>17</v>
      </c>
      <c r="B590" s="78" t="s">
        <v>1</v>
      </c>
      <c r="C590" s="122">
        <f t="shared" si="21"/>
        <v>8981</v>
      </c>
      <c r="D590"/>
    </row>
    <row r="591" spans="1:11">
      <c r="A591" s="14" t="s">
        <v>9</v>
      </c>
      <c r="B591" s="50" t="s">
        <v>2</v>
      </c>
      <c r="C591" s="122">
        <f t="shared" ref="C591:C599" si="22">C593</f>
        <v>8981</v>
      </c>
      <c r="D591"/>
    </row>
    <row r="592" spans="1:11">
      <c r="A592" s="16" t="s">
        <v>10</v>
      </c>
      <c r="B592" s="9" t="s">
        <v>1</v>
      </c>
      <c r="C592" s="122">
        <f t="shared" si="22"/>
        <v>8981</v>
      </c>
      <c r="D592"/>
    </row>
    <row r="593" spans="1:11">
      <c r="A593" s="15"/>
      <c r="B593" s="11" t="s">
        <v>2</v>
      </c>
      <c r="C593" s="122">
        <f t="shared" si="22"/>
        <v>8981</v>
      </c>
      <c r="D593"/>
    </row>
    <row r="594" spans="1:11">
      <c r="A594" s="16" t="s">
        <v>23</v>
      </c>
      <c r="B594" s="9" t="s">
        <v>1</v>
      </c>
      <c r="C594" s="122">
        <f>C596+C608</f>
        <v>8981</v>
      </c>
      <c r="D594"/>
    </row>
    <row r="595" spans="1:11">
      <c r="A595" s="15"/>
      <c r="B595" s="11" t="s">
        <v>2</v>
      </c>
      <c r="C595" s="122">
        <f>C597+C609</f>
        <v>8981</v>
      </c>
      <c r="D595"/>
    </row>
    <row r="596" spans="1:11" s="100" customFormat="1">
      <c r="A596" s="120" t="s">
        <v>47</v>
      </c>
      <c r="B596" s="119" t="s">
        <v>1</v>
      </c>
      <c r="C596" s="34">
        <f>C598+C602</f>
        <v>6316</v>
      </c>
    </row>
    <row r="597" spans="1:11" s="100" customFormat="1">
      <c r="A597" s="134"/>
      <c r="B597" s="104" t="s">
        <v>2</v>
      </c>
      <c r="C597" s="34">
        <f>C599+C603</f>
        <v>6316</v>
      </c>
    </row>
    <row r="598" spans="1:11" s="87" customFormat="1">
      <c r="A598" s="121" t="s">
        <v>140</v>
      </c>
      <c r="B598" s="33" t="s">
        <v>1</v>
      </c>
      <c r="C598" s="32">
        <f t="shared" si="22"/>
        <v>1893</v>
      </c>
    </row>
    <row r="599" spans="1:11" s="87" customFormat="1">
      <c r="A599" s="38"/>
      <c r="B599" s="35" t="s">
        <v>2</v>
      </c>
      <c r="C599" s="32">
        <f t="shared" si="22"/>
        <v>1893</v>
      </c>
    </row>
    <row r="600" spans="1:11" s="132" customFormat="1" ht="25.5">
      <c r="A600" s="232" t="s">
        <v>57</v>
      </c>
      <c r="B600" s="200" t="s">
        <v>1</v>
      </c>
      <c r="C600" s="51">
        <v>1893</v>
      </c>
    </row>
    <row r="601" spans="1:11" s="132" customFormat="1">
      <c r="A601" s="109"/>
      <c r="B601" s="91" t="s">
        <v>2</v>
      </c>
      <c r="C601" s="51">
        <v>1893</v>
      </c>
    </row>
    <row r="602" spans="1:11" s="87" customFormat="1">
      <c r="A602" s="121" t="s">
        <v>136</v>
      </c>
      <c r="B602" s="33" t="s">
        <v>1</v>
      </c>
      <c r="C602" s="32">
        <f>C604+C606</f>
        <v>4423</v>
      </c>
    </row>
    <row r="603" spans="1:11" s="87" customFormat="1">
      <c r="A603" s="38"/>
      <c r="B603" s="35" t="s">
        <v>2</v>
      </c>
      <c r="C603" s="32">
        <f>C605+C607</f>
        <v>4423</v>
      </c>
    </row>
    <row r="604" spans="1:11" s="132" customFormat="1" ht="45">
      <c r="A604" s="259" t="s">
        <v>141</v>
      </c>
      <c r="B604" s="200" t="s">
        <v>1</v>
      </c>
      <c r="C604" s="51">
        <v>1253</v>
      </c>
    </row>
    <row r="605" spans="1:11" s="132" customFormat="1">
      <c r="A605" s="109"/>
      <c r="B605" s="91" t="s">
        <v>2</v>
      </c>
      <c r="C605" s="51">
        <v>1253</v>
      </c>
    </row>
    <row r="606" spans="1:11" s="132" customFormat="1" ht="45">
      <c r="A606" s="260" t="s">
        <v>143</v>
      </c>
      <c r="B606" s="200" t="s">
        <v>1</v>
      </c>
      <c r="C606" s="51">
        <v>3170</v>
      </c>
    </row>
    <row r="607" spans="1:11" s="132" customFormat="1">
      <c r="A607" s="109"/>
      <c r="B607" s="91" t="s">
        <v>2</v>
      </c>
      <c r="C607" s="51">
        <v>3170</v>
      </c>
    </row>
    <row r="608" spans="1:11" ht="16.5" customHeight="1">
      <c r="A608" s="39" t="s">
        <v>31</v>
      </c>
      <c r="B608" s="79" t="s">
        <v>1</v>
      </c>
      <c r="C608" s="23">
        <f>C610+C616</f>
        <v>2665</v>
      </c>
      <c r="D608" s="53"/>
      <c r="E608" s="53"/>
      <c r="F608" s="53"/>
      <c r="G608" s="53"/>
      <c r="H608" s="53"/>
      <c r="I608" s="53"/>
      <c r="J608" s="13"/>
      <c r="K608" s="13"/>
    </row>
    <row r="609" spans="1:11" ht="15" customHeight="1">
      <c r="A609" s="15"/>
      <c r="B609" s="50" t="s">
        <v>2</v>
      </c>
      <c r="C609" s="23">
        <f>C611+C617</f>
        <v>2665</v>
      </c>
      <c r="D609" s="53"/>
      <c r="E609" s="53"/>
      <c r="F609" s="53"/>
      <c r="G609" s="53"/>
      <c r="H609" s="53"/>
      <c r="I609" s="53"/>
      <c r="J609" s="13"/>
      <c r="K609" s="13"/>
    </row>
    <row r="610" spans="1:11" s="87" customFormat="1">
      <c r="A610" s="121" t="s">
        <v>156</v>
      </c>
      <c r="B610" s="33" t="s">
        <v>1</v>
      </c>
      <c r="C610" s="32">
        <f>C612+C614</f>
        <v>2438</v>
      </c>
    </row>
    <row r="611" spans="1:11" s="87" customFormat="1">
      <c r="A611" s="38"/>
      <c r="B611" s="35" t="s">
        <v>2</v>
      </c>
      <c r="C611" s="32">
        <f>C613+C615</f>
        <v>2438</v>
      </c>
    </row>
    <row r="612" spans="1:11" s="132" customFormat="1" ht="45">
      <c r="A612" s="259" t="s">
        <v>139</v>
      </c>
      <c r="B612" s="200" t="s">
        <v>1</v>
      </c>
      <c r="C612" s="51">
        <v>2296</v>
      </c>
    </row>
    <row r="613" spans="1:11" s="132" customFormat="1">
      <c r="A613" s="109"/>
      <c r="B613" s="91" t="s">
        <v>2</v>
      </c>
      <c r="C613" s="51">
        <v>2296</v>
      </c>
    </row>
    <row r="614" spans="1:11" s="132" customFormat="1" ht="15">
      <c r="A614" s="259" t="s">
        <v>142</v>
      </c>
      <c r="B614" s="200" t="s">
        <v>1</v>
      </c>
      <c r="C614" s="51">
        <v>142</v>
      </c>
    </row>
    <row r="615" spans="1:11" s="132" customFormat="1">
      <c r="A615" s="109"/>
      <c r="B615" s="91" t="s">
        <v>2</v>
      </c>
      <c r="C615" s="51">
        <v>142</v>
      </c>
    </row>
    <row r="616" spans="1:11" s="87" customFormat="1">
      <c r="A616" s="121" t="s">
        <v>148</v>
      </c>
      <c r="B616" s="33" t="s">
        <v>1</v>
      </c>
      <c r="C616" s="32">
        <f t="shared" ref="C616:C617" si="23">C618</f>
        <v>227</v>
      </c>
    </row>
    <row r="617" spans="1:11" s="87" customFormat="1">
      <c r="A617" s="38"/>
      <c r="B617" s="35" t="s">
        <v>2</v>
      </c>
      <c r="C617" s="32">
        <f t="shared" si="23"/>
        <v>227</v>
      </c>
    </row>
    <row r="618" spans="1:11" s="132" customFormat="1" ht="30">
      <c r="A618" s="261" t="s">
        <v>157</v>
      </c>
      <c r="B618" s="200" t="s">
        <v>1</v>
      </c>
      <c r="C618" s="51">
        <v>227</v>
      </c>
    </row>
    <row r="619" spans="1:11" s="132" customFormat="1">
      <c r="A619" s="109"/>
      <c r="B619" s="91" t="s">
        <v>2</v>
      </c>
      <c r="C619" s="51">
        <v>227</v>
      </c>
    </row>
    <row r="620" spans="1:11">
      <c r="A620" s="125" t="s">
        <v>33</v>
      </c>
      <c r="B620" s="123"/>
      <c r="C620" s="125"/>
      <c r="D620" s="56"/>
      <c r="E620" s="56"/>
      <c r="F620" s="56"/>
      <c r="G620" s="56"/>
      <c r="H620" s="56"/>
      <c r="I620" s="56"/>
      <c r="J620" s="13"/>
    </row>
    <row r="621" spans="1:11">
      <c r="A621" s="102" t="s">
        <v>14</v>
      </c>
      <c r="B621" s="78" t="s">
        <v>1</v>
      </c>
      <c r="C621" s="23">
        <f>C623</f>
        <v>200</v>
      </c>
      <c r="D621" s="53"/>
      <c r="E621" s="124"/>
      <c r="F621" s="53"/>
      <c r="G621" s="53"/>
      <c r="H621" s="53"/>
      <c r="I621" s="53"/>
      <c r="J621" s="13"/>
    </row>
    <row r="622" spans="1:11">
      <c r="A622" s="58" t="s">
        <v>15</v>
      </c>
      <c r="B622" s="50" t="s">
        <v>2</v>
      </c>
      <c r="C622" s="23">
        <f>C624</f>
        <v>200</v>
      </c>
      <c r="D622" s="53"/>
      <c r="E622" s="124"/>
      <c r="F622" s="53"/>
      <c r="G622" s="53"/>
      <c r="H622" s="53"/>
      <c r="I622" s="53"/>
      <c r="J622" s="13"/>
    </row>
    <row r="623" spans="1:11" s="48" customFormat="1">
      <c r="A623" s="30" t="s">
        <v>17</v>
      </c>
      <c r="B623" s="12" t="s">
        <v>1</v>
      </c>
      <c r="C623" s="23">
        <f t="shared" ref="C623:C630" si="24">C625</f>
        <v>200</v>
      </c>
    </row>
    <row r="624" spans="1:11" s="48" customFormat="1">
      <c r="A624" s="14" t="s">
        <v>9</v>
      </c>
      <c r="B624" s="11" t="s">
        <v>2</v>
      </c>
      <c r="C624" s="23">
        <f t="shared" si="24"/>
        <v>200</v>
      </c>
    </row>
    <row r="625" spans="1:13">
      <c r="A625" s="16" t="s">
        <v>10</v>
      </c>
      <c r="B625" s="9" t="s">
        <v>1</v>
      </c>
      <c r="C625" s="122">
        <f t="shared" si="24"/>
        <v>200</v>
      </c>
      <c r="D625"/>
    </row>
    <row r="626" spans="1:13">
      <c r="A626" s="15"/>
      <c r="B626" s="11" t="s">
        <v>2</v>
      </c>
      <c r="C626" s="122">
        <f t="shared" si="24"/>
        <v>200</v>
      </c>
      <c r="D626"/>
    </row>
    <row r="627" spans="1:13">
      <c r="A627" s="16" t="s">
        <v>23</v>
      </c>
      <c r="B627" s="9" t="s">
        <v>1</v>
      </c>
      <c r="C627" s="122">
        <f t="shared" si="24"/>
        <v>200</v>
      </c>
      <c r="D627"/>
    </row>
    <row r="628" spans="1:13">
      <c r="A628" s="15"/>
      <c r="B628" s="11" t="s">
        <v>2</v>
      </c>
      <c r="C628" s="122">
        <f t="shared" si="24"/>
        <v>200</v>
      </c>
      <c r="D628"/>
    </row>
    <row r="629" spans="1:13" s="100" customFormat="1">
      <c r="A629" s="120" t="s">
        <v>47</v>
      </c>
      <c r="B629" s="119" t="s">
        <v>1</v>
      </c>
      <c r="C629" s="34">
        <f t="shared" si="24"/>
        <v>200</v>
      </c>
    </row>
    <row r="630" spans="1:13" s="100" customFormat="1">
      <c r="A630" s="134"/>
      <c r="B630" s="104" t="s">
        <v>2</v>
      </c>
      <c r="C630" s="34">
        <f t="shared" si="24"/>
        <v>200</v>
      </c>
    </row>
    <row r="631" spans="1:13" s="126" customFormat="1">
      <c r="A631" s="187" t="s">
        <v>61</v>
      </c>
      <c r="B631" s="200" t="s">
        <v>1</v>
      </c>
      <c r="C631" s="23">
        <f>C633</f>
        <v>200</v>
      </c>
      <c r="D631" s="124"/>
      <c r="E631" s="124"/>
      <c r="F631" s="124"/>
      <c r="G631" s="124"/>
      <c r="H631" s="124"/>
      <c r="I631" s="124"/>
      <c r="J631" s="127"/>
      <c r="K631" s="127"/>
      <c r="L631" s="127"/>
    </row>
    <row r="632" spans="1:13" s="126" customFormat="1">
      <c r="A632" s="113"/>
      <c r="B632" s="91" t="s">
        <v>2</v>
      </c>
      <c r="C632" s="23">
        <f>C634</f>
        <v>200</v>
      </c>
      <c r="D632" s="124"/>
      <c r="E632" s="124"/>
      <c r="F632" s="124"/>
      <c r="G632" s="124"/>
      <c r="H632" s="124"/>
      <c r="I632" s="124"/>
      <c r="J632" s="127"/>
      <c r="K632" s="127"/>
      <c r="L632" s="127"/>
    </row>
    <row r="633" spans="1:13" s="136" customFormat="1">
      <c r="A633" s="264" t="s">
        <v>172</v>
      </c>
      <c r="B633" s="145" t="s">
        <v>1</v>
      </c>
      <c r="C633" s="57">
        <v>200</v>
      </c>
      <c r="D633" s="124"/>
      <c r="E633" s="124"/>
      <c r="F633" s="124"/>
      <c r="G633" s="124"/>
      <c r="H633" s="124"/>
      <c r="I633" s="124"/>
      <c r="J633" s="198"/>
      <c r="K633" s="198"/>
      <c r="L633" s="198"/>
    </row>
    <row r="634" spans="1:13" s="136" customFormat="1">
      <c r="A634" s="113"/>
      <c r="B634" s="118" t="s">
        <v>2</v>
      </c>
      <c r="C634" s="57">
        <v>200</v>
      </c>
      <c r="D634" s="124"/>
      <c r="E634" s="124"/>
      <c r="F634" s="124"/>
      <c r="G634" s="124"/>
      <c r="H634" s="124"/>
      <c r="I634" s="124"/>
      <c r="J634" s="198"/>
      <c r="K634" s="198"/>
      <c r="L634" s="198"/>
    </row>
    <row r="635" spans="1:13" ht="14.25">
      <c r="A635" s="226" t="s">
        <v>162</v>
      </c>
      <c r="B635" s="179"/>
      <c r="C635" s="189"/>
      <c r="D635" s="173"/>
      <c r="E635" s="180"/>
      <c r="F635" s="173"/>
      <c r="G635" s="173"/>
      <c r="H635" s="173"/>
      <c r="I635" s="174"/>
      <c r="J635" s="13"/>
      <c r="K635" s="13"/>
      <c r="L635" s="13"/>
      <c r="M635" s="13"/>
    </row>
    <row r="636" spans="1:13" s="89" customFormat="1" ht="15.75" customHeight="1">
      <c r="A636" s="181" t="s">
        <v>14</v>
      </c>
      <c r="B636" s="78" t="s">
        <v>1</v>
      </c>
      <c r="C636" s="157">
        <f t="shared" ref="C636:C639" si="25">C638</f>
        <v>50</v>
      </c>
    </row>
    <row r="637" spans="1:13" s="89" customFormat="1" ht="15.75" customHeight="1">
      <c r="A637" s="182" t="s">
        <v>15</v>
      </c>
      <c r="B637" s="50" t="s">
        <v>2</v>
      </c>
      <c r="C637" s="157">
        <f t="shared" si="25"/>
        <v>50</v>
      </c>
    </row>
    <row r="638" spans="1:13" s="89" customFormat="1" ht="15" customHeight="1">
      <c r="A638" s="183" t="s">
        <v>19</v>
      </c>
      <c r="B638" s="78" t="s">
        <v>1</v>
      </c>
      <c r="C638" s="157">
        <f t="shared" si="25"/>
        <v>50</v>
      </c>
    </row>
    <row r="639" spans="1:13" s="89" customFormat="1" ht="15" customHeight="1">
      <c r="A639" s="184" t="s">
        <v>20</v>
      </c>
      <c r="B639" s="50" t="s">
        <v>2</v>
      </c>
      <c r="C639" s="157">
        <f t="shared" si="25"/>
        <v>50</v>
      </c>
    </row>
    <row r="640" spans="1:13" s="89" customFormat="1" ht="13.5" customHeight="1">
      <c r="A640" s="266" t="s">
        <v>10</v>
      </c>
      <c r="B640" s="78" t="s">
        <v>1</v>
      </c>
      <c r="C640" s="57">
        <f t="shared" ref="C640:C645" si="26">C642</f>
        <v>50</v>
      </c>
    </row>
    <row r="641" spans="1:11" s="89" customFormat="1" ht="14.25" customHeight="1">
      <c r="A641" s="267"/>
      <c r="B641" s="50" t="s">
        <v>2</v>
      </c>
      <c r="C641" s="57">
        <f t="shared" si="26"/>
        <v>50</v>
      </c>
    </row>
    <row r="642" spans="1:11" ht="16.5" customHeight="1">
      <c r="A642" s="39" t="s">
        <v>31</v>
      </c>
      <c r="B642" s="79" t="s">
        <v>1</v>
      </c>
      <c r="C642" s="23">
        <f t="shared" si="26"/>
        <v>50</v>
      </c>
      <c r="D642" s="53"/>
      <c r="E642" s="53"/>
      <c r="F642" s="53"/>
      <c r="G642" s="53"/>
      <c r="H642" s="53"/>
      <c r="I642" s="53"/>
      <c r="J642" s="13"/>
      <c r="K642" s="13"/>
    </row>
    <row r="643" spans="1:11" ht="15" customHeight="1">
      <c r="A643" s="15"/>
      <c r="B643" s="50" t="s">
        <v>2</v>
      </c>
      <c r="C643" s="23">
        <f t="shared" si="26"/>
        <v>50</v>
      </c>
      <c r="D643" s="53"/>
      <c r="E643" s="53"/>
      <c r="F643" s="53"/>
      <c r="G643" s="53"/>
      <c r="H643" s="53"/>
      <c r="I643" s="53"/>
      <c r="J643" s="13"/>
      <c r="K643" s="13"/>
    </row>
    <row r="644" spans="1:11" s="89" customFormat="1" ht="13.5" customHeight="1">
      <c r="A644" s="227" t="s">
        <v>163</v>
      </c>
      <c r="B644" s="78" t="s">
        <v>1</v>
      </c>
      <c r="C644" s="57">
        <f t="shared" si="26"/>
        <v>50</v>
      </c>
    </row>
    <row r="645" spans="1:11" s="89" customFormat="1" ht="14.25" customHeight="1">
      <c r="A645" s="228"/>
      <c r="B645" s="50" t="s">
        <v>2</v>
      </c>
      <c r="C645" s="57">
        <f t="shared" si="26"/>
        <v>50</v>
      </c>
    </row>
    <row r="646" spans="1:11" s="89" customFormat="1" ht="30" customHeight="1">
      <c r="A646" s="219" t="s">
        <v>164</v>
      </c>
      <c r="B646" s="78" t="s">
        <v>1</v>
      </c>
      <c r="C646" s="157">
        <v>50</v>
      </c>
    </row>
    <row r="647" spans="1:11" s="89" customFormat="1" ht="14.25" customHeight="1">
      <c r="A647" s="229"/>
      <c r="B647" s="50" t="s">
        <v>2</v>
      </c>
      <c r="C647" s="57">
        <v>50</v>
      </c>
    </row>
    <row r="650" spans="1:11">
      <c r="A650" s="139"/>
    </row>
    <row r="651" spans="1:11">
      <c r="A651" s="139"/>
    </row>
    <row r="653" spans="1:11">
      <c r="A653" s="268" t="s">
        <v>64</v>
      </c>
      <c r="B653" s="269"/>
      <c r="C653" s="269"/>
    </row>
    <row r="654" spans="1:11">
      <c r="A654" s="268" t="s">
        <v>65</v>
      </c>
      <c r="B654" s="269"/>
      <c r="C654" s="269"/>
    </row>
    <row r="660" spans="1:1">
      <c r="A660" s="55" t="s">
        <v>66</v>
      </c>
    </row>
    <row r="661" spans="1:1">
      <c r="A661" s="55" t="s">
        <v>67</v>
      </c>
    </row>
    <row r="669" spans="1:1">
      <c r="A669" s="19"/>
    </row>
    <row r="670" spans="1:1">
      <c r="A670" s="19"/>
    </row>
  </sheetData>
  <mergeCells count="27">
    <mergeCell ref="A581:A582"/>
    <mergeCell ref="D520:I520"/>
    <mergeCell ref="D252:I252"/>
    <mergeCell ref="A7:C7"/>
    <mergeCell ref="C9:C11"/>
    <mergeCell ref="A113:C113"/>
    <mergeCell ref="A136:C136"/>
    <mergeCell ref="A98:C98"/>
    <mergeCell ref="A171:A172"/>
    <mergeCell ref="A493:C493"/>
    <mergeCell ref="A237:C237"/>
    <mergeCell ref="A640:A641"/>
    <mergeCell ref="A653:C653"/>
    <mergeCell ref="A654:C654"/>
    <mergeCell ref="A2:C2"/>
    <mergeCell ref="A1:C1"/>
    <mergeCell ref="A273:C273"/>
    <mergeCell ref="A473:C473"/>
    <mergeCell ref="A474:C474"/>
    <mergeCell ref="A353:C353"/>
    <mergeCell ref="A394:C394"/>
    <mergeCell ref="A425:C425"/>
    <mergeCell ref="A587:C587"/>
    <mergeCell ref="A555:A556"/>
    <mergeCell ref="A551:A552"/>
    <mergeCell ref="A553:A554"/>
    <mergeCell ref="A544:A545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aprilie 2021</vt:lpstr>
      <vt:lpstr>'aprilie 2021'!Print_Titles</vt:lpstr>
    </vt:vector>
  </TitlesOfParts>
  <Company>Ministerul Finantelor Publice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P.</dc:creator>
  <cp:lastModifiedBy>sabinab</cp:lastModifiedBy>
  <cp:lastPrinted>2021-03-23T10:11:59Z</cp:lastPrinted>
  <dcterms:created xsi:type="dcterms:W3CDTF">2003-05-13T09:24:28Z</dcterms:created>
  <dcterms:modified xsi:type="dcterms:W3CDTF">2021-04-12T12:29:28Z</dcterms:modified>
</cp:coreProperties>
</file>